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ustomProperty1.bin" ContentType="application/vnd.openxmlformats-officedocument.spreadsheetml.customProperty"/>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eafit.sharepoint.com/sites/TESISMAESTRIA308/Documentos compartidos/General/1. Trabajo Final/ANEXOS/"/>
    </mc:Choice>
  </mc:AlternateContent>
  <xr:revisionPtr revIDLastSave="733" documentId="13_ncr:1_{F597BDBD-DF9E-4A68-917D-BDE1084725E8}" xr6:coauthVersionLast="47" xr6:coauthVersionMax="47" xr10:uidLastSave="{5C6F93D0-6CD7-4E94-8BF3-142ED570E786}"/>
  <bookViews>
    <workbookView xWindow="-110" yWindow="-110" windowWidth="19420" windowHeight="10420" firstSheet="6" activeTab="9" xr2:uid="{445F5E93-E8F7-4528-82E9-1D785DC99F19}"/>
  </bookViews>
  <sheets>
    <sheet name="SROI" sheetId="1" r:id="rId1"/>
    <sheet name="SROI (3)" sheetId="14" state="hidden" r:id="rId2"/>
    <sheet name="SROI (2)" sheetId="12" state="hidden" r:id="rId3"/>
    <sheet name="SROI (4)" sheetId="15" state="hidden" r:id="rId4"/>
    <sheet name="Insumos" sheetId="5" r:id="rId5"/>
    <sheet name="Análisis de datos" sheetId="6" r:id="rId6"/>
    <sheet name="Análisis de resultados" sheetId="8" r:id="rId7"/>
    <sheet name="Presupuesto de obra" sheetId="13" r:id="rId8"/>
    <sheet name="Plano de la vivienda" sheetId="10" r:id="rId9"/>
    <sheet name="Gráficas" sheetId="11" r:id="rId10"/>
    <sheet name="Hoja1 (2)" sheetId="2" state="hidden" r:id="rId11"/>
    <sheet name="Hoja1 (3)" sheetId="3" state="hidden" r:id="rId12"/>
  </sheets>
  <definedNames>
    <definedName name="__xlchart.v1.0" localSheetId="9" hidden="1">#REF!</definedName>
    <definedName name="__xlchart.v1.0" hidden="1">#REF!</definedName>
    <definedName name="__xlchart.v1.1" localSheetId="9" hidden="1">#REF!</definedName>
    <definedName name="__xlchart.v1.1" hidden="1">#REF!</definedName>
    <definedName name="__xlchart.v1.10" localSheetId="9" hidden="1">#REF!</definedName>
    <definedName name="__xlchart.v1.10" hidden="1">#REF!</definedName>
    <definedName name="__xlchart.v1.11" hidden="1">#REF!</definedName>
    <definedName name="__xlchart.v1.12" hidden="1">#REF!</definedName>
    <definedName name="__xlchart.v1.13" hidden="1">#REF!</definedName>
    <definedName name="__xlchart.v1.14" hidden="1">#REF!</definedName>
    <definedName name="__xlchart.v1.15" hidden="1">#REF!</definedName>
    <definedName name="__xlchart.v1.16" hidden="1">#REF!</definedName>
    <definedName name="__xlchart.v1.17" hidden="1">#REF!</definedName>
    <definedName name="__xlchart.v1.18" hidden="1">#REF!</definedName>
    <definedName name="__xlchart.v1.19" hidden="1">#REF!</definedName>
    <definedName name="__xlchart.v1.2" hidden="1">#REF!</definedName>
    <definedName name="__xlchart.v1.20" hidden="1">#REF!</definedName>
    <definedName name="__xlchart.v1.21" localSheetId="9" hidden="1">(#REF!,#REF!)</definedName>
    <definedName name="__xlchart.v1.21" hidden="1">(#REF!,#REF!)</definedName>
    <definedName name="__xlchart.v1.22" localSheetId="9" hidden="1">(#REF!,#REF!)</definedName>
    <definedName name="__xlchart.v1.22" hidden="1">(#REF!,#REF!)</definedName>
    <definedName name="__xlchart.v1.23" localSheetId="9" hidden="1">(#REF!,#REF!)</definedName>
    <definedName name="__xlchart.v1.23" hidden="1">(#REF!,#REF!)</definedName>
    <definedName name="__xlchart.v1.3" hidden="1">(#REF!,#REF!)</definedName>
    <definedName name="__xlchart.v1.4" hidden="1">(#REF!,#REF!)</definedName>
    <definedName name="__xlchart.v1.5" hidden="1">(#REF!,#REF!)</definedName>
    <definedName name="__xlchart.v1.6" localSheetId="9" hidden="1">#REF!</definedName>
    <definedName name="__xlchart.v1.6" hidden="1">#REF!</definedName>
    <definedName name="__xlchart.v1.7" localSheetId="9" hidden="1">#REF!</definedName>
    <definedName name="__xlchart.v1.7" hidden="1">#REF!</definedName>
    <definedName name="__xlchart.v1.8" localSheetId="9" hidden="1">#REF!</definedName>
    <definedName name="__xlchart.v1.8" hidden="1">#REF!</definedName>
    <definedName name="__xlchart.v1.9" hidden="1">#REF!</definedName>
    <definedName name="Lista" localSheetId="9">#REF!</definedName>
    <definedName name="Lista">#REF!</definedName>
    <definedName name="Listaa" localSheetId="9">#REF!</definedName>
    <definedName name="Listaa">#REF!</definedName>
    <definedName name="Listap" localSheetId="9">#REF!</definedName>
    <definedName name="Listap">#REF!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7" i="1" l="1"/>
  <c r="J13" i="1"/>
  <c r="C7" i="12"/>
  <c r="M3" i="15"/>
  <c r="K13" i="15"/>
  <c r="J13" i="15"/>
  <c r="F11" i="15"/>
  <c r="G11" i="15" s="1"/>
  <c r="J11" i="15" s="1"/>
  <c r="F10" i="15"/>
  <c r="F9" i="15"/>
  <c r="E8" i="15"/>
  <c r="F8" i="15" s="1"/>
  <c r="E7" i="15"/>
  <c r="F7" i="15" s="1"/>
  <c r="E6" i="15"/>
  <c r="F6" i="15" s="1"/>
  <c r="E5" i="15"/>
  <c r="C5" i="15"/>
  <c r="E4" i="15"/>
  <c r="C4" i="15"/>
  <c r="E3" i="15"/>
  <c r="C3" i="15"/>
  <c r="Q29" i="14"/>
  <c r="P29" i="14"/>
  <c r="R29" i="14" s="1"/>
  <c r="L27" i="14"/>
  <c r="M27" i="14" s="1"/>
  <c r="M25" i="14"/>
  <c r="P25" i="14" s="1"/>
  <c r="L25" i="14"/>
  <c r="L23" i="14"/>
  <c r="O21" i="14"/>
  <c r="L21" i="14"/>
  <c r="M21" i="14" s="1"/>
  <c r="P21" i="14" s="1"/>
  <c r="J19" i="14"/>
  <c r="L19" i="14" s="1"/>
  <c r="O17" i="14"/>
  <c r="M17" i="14"/>
  <c r="L17" i="14"/>
  <c r="P17" i="14" s="1"/>
  <c r="J17" i="14"/>
  <c r="L15" i="14"/>
  <c r="O15" i="14" s="1"/>
  <c r="J15" i="14"/>
  <c r="J13" i="14"/>
  <c r="L13" i="14" s="1"/>
  <c r="L11" i="14"/>
  <c r="J11" i="14"/>
  <c r="H11" i="14"/>
  <c r="J9" i="14"/>
  <c r="L9" i="14" s="1"/>
  <c r="H9" i="14"/>
  <c r="J7" i="14"/>
  <c r="L7" i="14" s="1"/>
  <c r="H7" i="14"/>
  <c r="J17" i="1"/>
  <c r="F22" i="5"/>
  <c r="P25" i="1"/>
  <c r="Q25" i="1"/>
  <c r="J15" i="1"/>
  <c r="F23" i="5"/>
  <c r="E21" i="5"/>
  <c r="F74" i="13"/>
  <c r="F73" i="13" s="1"/>
  <c r="F72" i="13"/>
  <c r="E72" i="13"/>
  <c r="F71" i="13"/>
  <c r="E71" i="13"/>
  <c r="E70" i="13"/>
  <c r="F70" i="13" s="1"/>
  <c r="F69" i="13" s="1"/>
  <c r="E68" i="13"/>
  <c r="F68" i="13" s="1"/>
  <c r="E67" i="13"/>
  <c r="F67" i="13" s="1"/>
  <c r="E66" i="13"/>
  <c r="F66" i="13" s="1"/>
  <c r="E65" i="13"/>
  <c r="F65" i="13" s="1"/>
  <c r="E64" i="13"/>
  <c r="F64" i="13" s="1"/>
  <c r="E63" i="13"/>
  <c r="F63" i="13" s="1"/>
  <c r="E62" i="13"/>
  <c r="F62" i="13" s="1"/>
  <c r="E61" i="13"/>
  <c r="F61" i="13" s="1"/>
  <c r="E60" i="13"/>
  <c r="F60" i="13" s="1"/>
  <c r="E59" i="13"/>
  <c r="F59" i="13" s="1"/>
  <c r="F58" i="13"/>
  <c r="E58" i="13"/>
  <c r="E57" i="13"/>
  <c r="F57" i="13" s="1"/>
  <c r="E56" i="13"/>
  <c r="F56" i="13" s="1"/>
  <c r="E55" i="13"/>
  <c r="F55" i="13" s="1"/>
  <c r="E54" i="13"/>
  <c r="F54" i="13" s="1"/>
  <c r="E53" i="13"/>
  <c r="F53" i="13" s="1"/>
  <c r="F52" i="13" s="1"/>
  <c r="E51" i="13"/>
  <c r="F51" i="13" s="1"/>
  <c r="F50" i="13" s="1"/>
  <c r="E49" i="13"/>
  <c r="F49" i="13" s="1"/>
  <c r="E48" i="13"/>
  <c r="F48" i="13" s="1"/>
  <c r="E47" i="13"/>
  <c r="F47" i="13" s="1"/>
  <c r="E46" i="13"/>
  <c r="F46" i="13" s="1"/>
  <c r="F45" i="13"/>
  <c r="E43" i="13"/>
  <c r="F43" i="13" s="1"/>
  <c r="F41" i="13" s="1"/>
  <c r="F42" i="13"/>
  <c r="F40" i="13"/>
  <c r="F39" i="13"/>
  <c r="F38" i="13"/>
  <c r="E37" i="13"/>
  <c r="F37" i="13" s="1"/>
  <c r="D36" i="13"/>
  <c r="F36" i="13" s="1"/>
  <c r="E35" i="13"/>
  <c r="F35" i="13" s="1"/>
  <c r="F34" i="13"/>
  <c r="E33" i="13"/>
  <c r="F33" i="13" s="1"/>
  <c r="F31" i="13"/>
  <c r="D30" i="13"/>
  <c r="F30" i="13" s="1"/>
  <c r="F28" i="13" s="1"/>
  <c r="F29" i="13"/>
  <c r="F27" i="13"/>
  <c r="F26" i="13"/>
  <c r="F25" i="13"/>
  <c r="F24" i="13"/>
  <c r="F20" i="13" s="1"/>
  <c r="F23" i="13"/>
  <c r="F22" i="13"/>
  <c r="F21" i="13"/>
  <c r="F19" i="13"/>
  <c r="F18" i="13"/>
  <c r="F17" i="13"/>
  <c r="E16" i="13"/>
  <c r="D16" i="13"/>
  <c r="F16" i="13" s="1"/>
  <c r="E15" i="13"/>
  <c r="F15" i="13" s="1"/>
  <c r="F14" i="13" s="1"/>
  <c r="F13" i="13"/>
  <c r="F12" i="13"/>
  <c r="F11" i="13"/>
  <c r="F10" i="13"/>
  <c r="F9" i="13"/>
  <c r="F8" i="13"/>
  <c r="F7" i="13"/>
  <c r="F6" i="13"/>
  <c r="F5" i="13"/>
  <c r="E4" i="13"/>
  <c r="F4" i="13" s="1"/>
  <c r="F3" i="13" s="1"/>
  <c r="L13" i="15" l="1"/>
  <c r="F4" i="15"/>
  <c r="G4" i="15" s="1"/>
  <c r="J4" i="15" s="1"/>
  <c r="F5" i="15"/>
  <c r="G5" i="15" s="1"/>
  <c r="J5" i="15" s="1"/>
  <c r="F3" i="15"/>
  <c r="G3" i="15" s="1"/>
  <c r="J3" i="15" s="1"/>
  <c r="I6" i="15"/>
  <c r="G6" i="15"/>
  <c r="J6" i="15" s="1"/>
  <c r="I7" i="15"/>
  <c r="G7" i="15"/>
  <c r="J7" i="15" s="1"/>
  <c r="I8" i="15"/>
  <c r="G8" i="15"/>
  <c r="K11" i="15"/>
  <c r="L11" i="15" s="1"/>
  <c r="G10" i="15"/>
  <c r="J10" i="15" s="1"/>
  <c r="G9" i="15"/>
  <c r="J9" i="15" s="1"/>
  <c r="M19" i="14"/>
  <c r="P19" i="14" s="1"/>
  <c r="M9" i="14"/>
  <c r="P9" i="14"/>
  <c r="Q21" i="14"/>
  <c r="R21" i="14"/>
  <c r="P23" i="14"/>
  <c r="M13" i="14"/>
  <c r="P13" i="14" s="1"/>
  <c r="O13" i="14"/>
  <c r="Q25" i="14"/>
  <c r="R25" i="14"/>
  <c r="Q17" i="14"/>
  <c r="R17" i="14" s="1"/>
  <c r="M7" i="14"/>
  <c r="P7" i="14"/>
  <c r="M23" i="14"/>
  <c r="P27" i="14"/>
  <c r="M11" i="14"/>
  <c r="P11" i="14" s="1"/>
  <c r="M15" i="14"/>
  <c r="P15" i="14" s="1"/>
  <c r="D6" i="6"/>
  <c r="F44" i="13"/>
  <c r="F76" i="13" s="1"/>
  <c r="F32" i="13"/>
  <c r="K10" i="15" l="1"/>
  <c r="L10" i="15" s="1"/>
  <c r="K5" i="15"/>
  <c r="L5" i="15" s="1"/>
  <c r="K3" i="15"/>
  <c r="L3" i="15" s="1"/>
  <c r="K7" i="15"/>
  <c r="L7" i="15" s="1"/>
  <c r="K6" i="15"/>
  <c r="L6" i="15" s="1"/>
  <c r="K9" i="15"/>
  <c r="L9" i="15" s="1"/>
  <c r="K4" i="15"/>
  <c r="L4" i="15" s="1"/>
  <c r="J8" i="15"/>
  <c r="J12" i="15" s="1"/>
  <c r="Q11" i="14"/>
  <c r="R11" i="14" s="1"/>
  <c r="Q13" i="14"/>
  <c r="R13" i="14" s="1"/>
  <c r="Q19" i="14"/>
  <c r="R19" i="14" s="1"/>
  <c r="Q15" i="14"/>
  <c r="R15" i="14"/>
  <c r="Q27" i="14"/>
  <c r="R27" i="14" s="1"/>
  <c r="Q23" i="14"/>
  <c r="R23" i="14" s="1"/>
  <c r="P28" i="14"/>
  <c r="Q7" i="14"/>
  <c r="Q9" i="14"/>
  <c r="R9" i="14"/>
  <c r="F78" i="13"/>
  <c r="F79" i="13" s="1"/>
  <c r="F77" i="13"/>
  <c r="F80" i="13" s="1"/>
  <c r="G16" i="12"/>
  <c r="G15" i="12"/>
  <c r="H15" i="12" s="1"/>
  <c r="G14" i="12"/>
  <c r="G13" i="12"/>
  <c r="J13" i="12" s="1"/>
  <c r="E12" i="12"/>
  <c r="G12" i="12" s="1"/>
  <c r="G11" i="12"/>
  <c r="J11" i="12" s="1"/>
  <c r="E10" i="12"/>
  <c r="G10" i="12" s="1"/>
  <c r="E9" i="12"/>
  <c r="G9" i="12" s="1"/>
  <c r="E8" i="12"/>
  <c r="C8" i="12"/>
  <c r="E7" i="12"/>
  <c r="E6" i="12"/>
  <c r="C6" i="12"/>
  <c r="L15" i="1"/>
  <c r="L13" i="1"/>
  <c r="L23" i="1"/>
  <c r="M23" i="1" s="1"/>
  <c r="L21" i="1"/>
  <c r="M21" i="1" s="1"/>
  <c r="L19" i="1"/>
  <c r="M19" i="1" s="1"/>
  <c r="J11" i="1"/>
  <c r="J9" i="1"/>
  <c r="J7" i="1"/>
  <c r="H11" i="1"/>
  <c r="H9" i="1"/>
  <c r="H7" i="1"/>
  <c r="D7" i="6"/>
  <c r="F4" i="11"/>
  <c r="K8" i="15" l="1"/>
  <c r="L8" i="15" s="1"/>
  <c r="P23" i="1"/>
  <c r="Q23" i="1" s="1"/>
  <c r="R23" i="1" s="1"/>
  <c r="L7" i="1"/>
  <c r="M7" i="1" s="1"/>
  <c r="L9" i="1"/>
  <c r="M9" i="1" s="1"/>
  <c r="L11" i="1"/>
  <c r="P19" i="1"/>
  <c r="Q19" i="1" s="1"/>
  <c r="R19" i="1" s="1"/>
  <c r="P21" i="1"/>
  <c r="Q28" i="14"/>
  <c r="R28" i="14" s="1"/>
  <c r="R7" i="14"/>
  <c r="M13" i="1"/>
  <c r="O13" i="1"/>
  <c r="O15" i="1"/>
  <c r="F7" i="11" s="1"/>
  <c r="M15" i="1"/>
  <c r="H13" i="12"/>
  <c r="K13" i="12" s="1"/>
  <c r="L13" i="12" s="1"/>
  <c r="M13" i="12" s="1"/>
  <c r="G6" i="12"/>
  <c r="H6" i="12" s="1"/>
  <c r="K6" i="12" s="1"/>
  <c r="G7" i="12"/>
  <c r="H7" i="12" s="1"/>
  <c r="K7" i="12" s="1"/>
  <c r="G8" i="12"/>
  <c r="H8" i="12" s="1"/>
  <c r="K8" i="12" s="1"/>
  <c r="J9" i="12"/>
  <c r="H9" i="12"/>
  <c r="K9" i="12" s="1"/>
  <c r="J10" i="12"/>
  <c r="H10" i="12"/>
  <c r="H12" i="12"/>
  <c r="K12" i="12" s="1"/>
  <c r="K15" i="12"/>
  <c r="H14" i="12"/>
  <c r="K14" i="12" s="1"/>
  <c r="H16" i="12"/>
  <c r="K16" i="12" s="1"/>
  <c r="H11" i="12"/>
  <c r="D6" i="11"/>
  <c r="Q21" i="1"/>
  <c r="R21" i="1" s="1"/>
  <c r="D4" i="11"/>
  <c r="K12" i="15" l="1"/>
  <c r="L12" i="15" s="1"/>
  <c r="D5" i="11"/>
  <c r="M11" i="1"/>
  <c r="P30" i="14"/>
  <c r="S21" i="14"/>
  <c r="S17" i="14"/>
  <c r="S25" i="14"/>
  <c r="S23" i="14"/>
  <c r="S27" i="14"/>
  <c r="S19" i="14"/>
  <c r="S13" i="14"/>
  <c r="S11" i="14"/>
  <c r="S15" i="14"/>
  <c r="S9" i="14"/>
  <c r="S7" i="14"/>
  <c r="K10" i="12"/>
  <c r="L10" i="12" s="1"/>
  <c r="M10" i="12" s="1"/>
  <c r="L6" i="12"/>
  <c r="L12" i="12"/>
  <c r="M12" i="12" s="1"/>
  <c r="L7" i="12"/>
  <c r="M7" i="12" s="1"/>
  <c r="L16" i="12"/>
  <c r="M16" i="12" s="1"/>
  <c r="L14" i="12"/>
  <c r="M14" i="12" s="1"/>
  <c r="L8" i="12"/>
  <c r="M8" i="12" s="1"/>
  <c r="L9" i="12"/>
  <c r="M9" i="12" s="1"/>
  <c r="K11" i="12"/>
  <c r="L15" i="12"/>
  <c r="M15" i="12" s="1"/>
  <c r="P13" i="1"/>
  <c r="Q13" i="1" s="1"/>
  <c r="E6" i="11"/>
  <c r="F5" i="11"/>
  <c r="F6" i="11"/>
  <c r="S28" i="14" l="1"/>
  <c r="K17" i="12"/>
  <c r="L11" i="12"/>
  <c r="L17" i="12" s="1"/>
  <c r="M17" i="12" s="1"/>
  <c r="M6" i="12"/>
  <c r="R13" i="1"/>
  <c r="G6" i="11"/>
  <c r="D7" i="11"/>
  <c r="D11" i="6"/>
  <c r="N13" i="12" l="1"/>
  <c r="N10" i="12"/>
  <c r="N15" i="12"/>
  <c r="N9" i="12"/>
  <c r="N14" i="12"/>
  <c r="N16" i="12"/>
  <c r="N7" i="12"/>
  <c r="N12" i="12"/>
  <c r="N8" i="12"/>
  <c r="M11" i="12"/>
  <c r="N11" i="12" s="1"/>
  <c r="N6" i="12"/>
  <c r="E7" i="11"/>
  <c r="G7" i="11" s="1"/>
  <c r="N17" i="12" l="1"/>
  <c r="F10" i="5" l="1"/>
  <c r="F17" i="5"/>
  <c r="F16" i="5"/>
  <c r="F7" i="5"/>
  <c r="F8" i="5"/>
  <c r="F9" i="5"/>
  <c r="F14" i="5"/>
  <c r="F15" i="5"/>
  <c r="F6" i="5"/>
  <c r="F5" i="5"/>
  <c r="F4" i="5"/>
  <c r="F21" i="5"/>
  <c r="P11" i="3"/>
  <c r="P13" i="3" s="1"/>
  <c r="F18" i="5" l="1"/>
  <c r="F11" i="5"/>
  <c r="F12" i="5" s="1"/>
  <c r="F19" i="5" s="1"/>
  <c r="P15" i="1"/>
  <c r="P11" i="2"/>
  <c r="P13" i="2" s="1"/>
  <c r="L17" i="1" l="1"/>
  <c r="Q15" i="1"/>
  <c r="P9" i="1"/>
  <c r="Q9" i="1" s="1"/>
  <c r="E4" i="11"/>
  <c r="G4" i="11" s="1"/>
  <c r="F3" i="11"/>
  <c r="D3" i="11"/>
  <c r="E3" i="11"/>
  <c r="O17" i="1" l="1"/>
  <c r="M17" i="1"/>
  <c r="E8" i="11" s="1"/>
  <c r="F8" i="11"/>
  <c r="D8" i="11"/>
  <c r="L18" i="12"/>
  <c r="K18" i="12"/>
  <c r="R15" i="1"/>
  <c r="P11" i="1"/>
  <c r="Q11" i="1" s="1"/>
  <c r="E5" i="11"/>
  <c r="G5" i="11" s="1"/>
  <c r="R9" i="1"/>
  <c r="G3" i="11"/>
  <c r="P7" i="1"/>
  <c r="Q7" i="1" l="1"/>
  <c r="R7" i="1" s="1"/>
  <c r="G8" i="11"/>
  <c r="G11" i="11" s="1"/>
  <c r="H8" i="11" s="1"/>
  <c r="I8" i="11" s="1"/>
  <c r="P17" i="1"/>
  <c r="M18" i="12"/>
  <c r="K19" i="12" s="1"/>
  <c r="R17" i="1"/>
  <c r="Q24" i="1"/>
  <c r="R25" i="1"/>
  <c r="R11" i="1"/>
  <c r="P24" i="1" l="1"/>
  <c r="R24" i="1" s="1"/>
  <c r="S19" i="1" s="1"/>
  <c r="H6" i="11"/>
  <c r="I6" i="11" s="1"/>
  <c r="H3" i="11"/>
  <c r="I3" i="11" s="1"/>
  <c r="H7" i="11"/>
  <c r="I7" i="11" s="1"/>
  <c r="H4" i="11"/>
  <c r="I4" i="11" s="1"/>
  <c r="H5" i="11"/>
  <c r="I5" i="11" s="1"/>
  <c r="P26" i="1" l="1"/>
  <c r="J2" i="8" s="1"/>
  <c r="S9" i="1"/>
  <c r="S7" i="1"/>
  <c r="S23" i="1"/>
  <c r="S11" i="1"/>
  <c r="S21" i="1"/>
  <c r="S13" i="1"/>
  <c r="S15" i="1"/>
  <c r="S17" i="1"/>
  <c r="S24" i="1" l="1"/>
</calcChain>
</file>

<file path=xl/sharedStrings.xml><?xml version="1.0" encoding="utf-8"?>
<sst xmlns="http://schemas.openxmlformats.org/spreadsheetml/2006/main" count="680" uniqueCount="393">
  <si>
    <t xml:space="preserve">MAESTRÍA EN SOSTENIBILIDAD </t>
  </si>
  <si>
    <t>Universidad EAFIT</t>
  </si>
  <si>
    <t>TEORÍA DEL CAMBIO</t>
  </si>
  <si>
    <t>RETORNO SOCIAL DE LA INVERSIÓN - SROI</t>
  </si>
  <si>
    <t>Año 1 (2023)</t>
  </si>
  <si>
    <t>Año 2 (2024)</t>
  </si>
  <si>
    <t>Total</t>
  </si>
  <si>
    <t>%</t>
  </si>
  <si>
    <t>GRUPO DE INTERÉS</t>
  </si>
  <si>
    <t>NECESIDAD O PROBLEMA A RESOLVER</t>
  </si>
  <si>
    <t xml:space="preserve">INSUMOS </t>
  </si>
  <si>
    <t>ACTIVIDADES</t>
  </si>
  <si>
    <t>PRODUCTOS</t>
  </si>
  <si>
    <t>RESULTADOS, OUTCOMES O BENEFICIOS</t>
  </si>
  <si>
    <t>INDICADOR</t>
  </si>
  <si>
    <t>DURACIÓN DEL BENEFICIO</t>
  </si>
  <si>
    <t>PROXY</t>
  </si>
  <si>
    <t>FUENTE DEL PROXY</t>
  </si>
  <si>
    <t>VALOR BRUTO DEL OUTCOME (multiplicar el proxy por el indicador)</t>
  </si>
  <si>
    <t>ATRIBUCIÓN O PESO MUERTO (Si aplica)</t>
  </si>
  <si>
    <t>DESPLAZAMIENTO (si aplica)</t>
  </si>
  <si>
    <t>DECRECIMIENTO 
(si aplica)</t>
  </si>
  <si>
    <t xml:space="preserve">VALOR NETO (valor Bruto corregido con Atribución, Desplazamiento y Decrecimiento)  </t>
  </si>
  <si>
    <t xml:space="preserve"> Clientes (Familias beneficiadas)</t>
  </si>
  <si>
    <t>31% de los hogares enfrentan déficit habitacional cualitativo y cuantitativo</t>
  </si>
  <si>
    <t>Equipo interno Argos (legal, financiero)</t>
  </si>
  <si>
    <t>1. Acompañar a las familias y comunidades
Se ofrece una solución flexible y accesible para familias de bajos ingresos mediante asesoría técnica, negociación con proveedores y acompañamiento integral durante el proceso de construcción.</t>
  </si>
  <si>
    <r>
      <rPr>
        <b/>
        <sz val="11"/>
        <color theme="1"/>
        <rFont val="Calibri"/>
        <family val="2"/>
        <scheme val="minor"/>
      </rPr>
      <t>Productos de Soluciones Habitacionales:</t>
    </r>
    <r>
      <rPr>
        <sz val="11"/>
        <color theme="1"/>
        <rFont val="Calibri"/>
        <family val="2"/>
        <scheme val="minor"/>
      </rPr>
      <t xml:space="preserve">
Kits de vivienda que incluyen materiales estandarizados, sistemas constructivos eficientes y manuales técnicos, facilitando su uso por constructores locales previamente capacitados para asegurar el éxito del proceso.
</t>
    </r>
    <r>
      <rPr>
        <b/>
        <sz val="11"/>
        <color theme="1"/>
        <rFont val="Calibri"/>
        <family val="2"/>
        <scheme val="minor"/>
      </rPr>
      <t>Estructuración Completa de Proyectos:</t>
    </r>
    <r>
      <rPr>
        <sz val="11"/>
        <color theme="1"/>
        <rFont val="Calibri"/>
        <family val="2"/>
        <scheme val="minor"/>
      </rPr>
      <t xml:space="preserve">
Servicio integral de estructuración de proyectos que abarca diseño, planificación financiera, asesoría legal y gestión de permisos, garantizando calidad, sostenibilidad y alto impacto social y ambiental.</t>
    </r>
  </si>
  <si>
    <t>Aumento de ingresos</t>
  </si>
  <si>
    <t>% de hogares que reportan mejora en su capacidad de ahorro mensual</t>
  </si>
  <si>
    <t>Ahorro acumulado mensual por reducción de gastos (arriendo, transporte, energía): $250.000 x 12 = $3.000.000/año</t>
  </si>
  <si>
    <t>https://www.wradio.com.co/2024/06/07/cuantos-salarios-minimos-son-necesarios-para-pagar-un-arriendo-en-bogota/</t>
  </si>
  <si>
    <t>% de hogares que reportan mejora en su capacidad de ahorro mensual*Ahorro acumulado mensual por reducción de gastos</t>
  </si>
  <si>
    <r>
      <t xml:space="preserve">Las personas tuvieron el ahorro gracias a la adquisición de la casa y no se encuentra evidencia de que otro programa como este se este implementando en el municipio 
</t>
    </r>
    <r>
      <rPr>
        <b/>
        <sz val="11"/>
        <color theme="1"/>
        <rFont val="Calibri"/>
        <family val="2"/>
        <scheme val="minor"/>
      </rPr>
      <t>Peso muerto 0%</t>
    </r>
  </si>
  <si>
    <t>No genera desplazamiento</t>
  </si>
  <si>
    <t>No aplica Decrecimiento</t>
  </si>
  <si>
    <t>Falta de vivienda digna afecta especialmente a zonas rurales dispersas y sectores urbanos vulnerables.</t>
  </si>
  <si>
    <t>Dueños de lote</t>
  </si>
  <si>
    <t>Nuevas oportunidades de empleo</t>
  </si>
  <si>
    <t>% de personas que accedieron a un nuevo empleo gracias a su vivienda o entorno</t>
  </si>
  <si>
    <t>Valor estimado de ingreso por empleo formal (p.ej., salario mínimo mensual $1.300.000 × 12 = $15.600.000/año)</t>
  </si>
  <si>
    <t>http://mintrabajo.gov.co/prensa/comunicados/2022/diciembre/-1.160.000-ser%C3%A1-el-salario-minimo-para-2023-y-auxilio-de-transporte-por-140.606#:~:text=$%201.160.000%20ser%C3%A1%20el%20salario,por%20$%20140.606%20-%20Ministerio%20del%20trabajo</t>
  </si>
  <si>
    <t>% de personas que accedieron a un nuevo empleo gracias a su vivienda o entorno*Valor estimado de ingreso por empleo formal (p.ej., salario mínimo mensual</t>
  </si>
  <si>
    <r>
      <t xml:space="preserve">Revisar tasa de desempleo, hacer promedio de los dos años, tomar la reducción del año anterior de cada año calculado
2022: 13,8 %
2023: 13,1 %
2024: 12,4 %
Reducción año 1: 0,7%
Reducción año 2: 0,7%
</t>
    </r>
    <r>
      <rPr>
        <b/>
        <sz val="11"/>
        <color theme="1"/>
        <rFont val="Calibri"/>
        <family val="2"/>
        <scheme val="minor"/>
      </rPr>
      <t>Peso muerto 0,7%</t>
    </r>
    <r>
      <rPr>
        <sz val="11"/>
        <color theme="1"/>
        <rFont val="Calibri"/>
        <family val="2"/>
        <scheme val="minor"/>
      </rPr>
      <t xml:space="preserve">
</t>
    </r>
  </si>
  <si>
    <t>Viviendas sociales bien ubicadas con acceso a servicios básicos son escasas.</t>
  </si>
  <si>
    <t>Equipo y capital de trabajo</t>
  </si>
  <si>
    <t>Acceso a formación técnica</t>
  </si>
  <si>
    <t>% de beneficiarios que mejoraron su nivel educativo/formativo</t>
  </si>
  <si>
    <t>Valor agregado de cualificación técnica sobre ingreso futuro (20% adicional sobre salario base = $2.400.000 adicionales/año sobre ingreso promedio de $1 millón/mes)</t>
  </si>
  <si>
    <t>https://www.wradio.com.co/2023/09/26/quien-gana-mas-un-tecnico-o-un-tecnologo-esto-ganaria-cada-uno/?utm_source=chatgpt.com</t>
  </si>
  <si>
    <t>% de beneficiarios que mejoraron su nivel educativo/formativo*Valor agregado de cualificación técnica sobre ingreso futuro</t>
  </si>
  <si>
    <r>
      <t xml:space="preserve">% aumento del salario mínimo
2022: 1 M +10,07 % 
2023: 1,16 M +16 % 
2024: 1,3 M +12 %
</t>
    </r>
    <r>
      <rPr>
        <b/>
        <sz val="11"/>
        <color theme="1"/>
        <rFont val="Calibri"/>
        <family val="2"/>
        <scheme val="minor"/>
      </rPr>
      <t>Peso muerto 5%</t>
    </r>
  </si>
  <si>
    <t>2. centrar los proyectos en las necesidades de las familias
Se promueve la permanencia de las familias en sus territorios de origen, donde cuentan con redes de apoyo, a través de programas de redensificación urbana y construcción de vivienda en zonas rurales sobre lotes propios de los beneficiarios.</t>
  </si>
  <si>
    <t>Dificultades en acceso al crédito, subsidios y financiación para proyectos de vivienda social.</t>
  </si>
  <si>
    <t>Profesionales de desarrollo de negocios</t>
  </si>
  <si>
    <t>Mejora en salud de las personas por poder visitar más veces al medico</t>
  </si>
  <si>
    <t>Número de visitas adicionales al médico por hogar al año</t>
  </si>
  <si>
    <t>Corto plazo (2 año)</t>
  </si>
  <si>
    <t>Costo promedio de consulta médica por visita (EPS subsidiada o particular: $40.000 – $80.000 por visita)</t>
  </si>
  <si>
    <t>https://www.minsalud.gov.co/sites/rid/Lists/BibliotecaDigital/RIDE/VP/RBC/valor-cuotas-moderadoras-copagos-2023.pdf</t>
  </si>
  <si>
    <t>Número de visitas adicionales al médico por hogar al año*Costo promedio de consulta médica por visita</t>
  </si>
  <si>
    <r>
      <t xml:space="preserve">Entre 2023 y 2024 cuanto se incrementaron el número de visitas al medico:
2023: 20 visitas
2024: 27 visitas
Incremento del 35%
</t>
    </r>
    <r>
      <rPr>
        <b/>
        <sz val="11"/>
        <color theme="1"/>
        <rFont val="Calibri"/>
        <family val="2"/>
        <scheme val="minor"/>
      </rPr>
      <t>Peso muerto 0%</t>
    </r>
  </si>
  <si>
    <t>El acceso a vivienda propia hace que se incremente la puntuación al SISBEN aumentando el copago por servicios de salud</t>
  </si>
  <si>
    <t>REVISAR VALOR</t>
  </si>
  <si>
    <t>Regulaciones de uso del suelo, precios y mercado inmobiliario no están alineadas para promover vivienda social.</t>
  </si>
  <si>
    <t>Administrativos</t>
  </si>
  <si>
    <t>Ahorro en tratamiendo relalacionados con salud mental</t>
  </si>
  <si>
    <t>% de hogares con afectaciones emocionales no tratadas</t>
  </si>
  <si>
    <t>Costo de atención psicológica comunitaria no provista: referencia de programas públicos: $550.000/año por hogar en riesgo (estimación basada en planes de atención primaria en salud mental del Ministerio de Salud)</t>
  </si>
  <si>
    <t>% de hogares con afectaciones emocionales no tratadas*Costo de atención psicológica comunitaria no provista</t>
  </si>
  <si>
    <r>
      <t xml:space="preserve">Las personas tuvieron mejora en sus condiciones pscologicas gracias a que viven en un lugar que les brinda bienestar frente a: inseguridad, eventos climaticos, crisis ecónomica, etc., y no hay evidencia de que otro programa se vaya a ejecutar en el municipio que les hubiera mejorado estas condiciones
</t>
    </r>
    <r>
      <rPr>
        <b/>
        <sz val="11"/>
        <color theme="1"/>
        <rFont val="Calibri"/>
        <family val="2"/>
        <scheme val="minor"/>
      </rPr>
      <t>Peso muerto 0%</t>
    </r>
  </si>
  <si>
    <t>Sistemas constructivos</t>
  </si>
  <si>
    <t>Familias que aumentan su patrimonio gracias al acceso a casa propia</t>
  </si>
  <si>
    <t>Número de hogares que aumenta su patriminio gracias a la tenencia formal</t>
  </si>
  <si>
    <t>Unica vez</t>
  </si>
  <si>
    <t>Valor de subsidio habitacional promedio equivalente ($35 millones por hogar según MinVivienda) - El valor de este subsidio equiviale al 100% del  valor de la casa por 87 millones por beneficicio de ola invernal
Valor comercial de la vivienda</t>
  </si>
  <si>
    <t>https://acortar.link/MZFRj8
https://acortar.link/yZFdA8
https://www.fondoadaptacion.gov.co/index.php/component/content/article/192-prensa/comunicados-de-prensa/comunicados-de-prensa-2023/1252-comunicado-027-23.html?Itemid=101</t>
  </si>
  <si>
    <t>% de hogares con título de propiedad*Valor de subsidio habitacional promedio equivalente</t>
  </si>
  <si>
    <r>
      <t xml:space="preserve">Las personas tuvieron una vivienda gracias al programa y no se evidencia de que otro programa como este se este implementando en el municipio 
</t>
    </r>
    <r>
      <rPr>
        <b/>
        <sz val="11"/>
        <color theme="1"/>
        <rFont val="Calibri"/>
        <family val="2"/>
        <scheme val="minor"/>
      </rPr>
      <t>Peso muerto 0%</t>
    </r>
  </si>
  <si>
    <t>Decrecimiento del 2% anual, considerando el desgaste físico de las viviendas y la depreciación</t>
  </si>
  <si>
    <t>Verificar la valorización
año 1 menos decrecimiento más valorización</t>
  </si>
  <si>
    <t>Gobierno nacional</t>
  </si>
  <si>
    <t>Reducción de emisiones aprox. 48%</t>
  </si>
  <si>
    <t>T CO₂-eq evitados por vivienda construida en sistema Steel Frame vs. sistema convencional</t>
  </si>
  <si>
    <t>Corto plazo (1 año)</t>
  </si>
  <si>
    <t>Precio social del carbono (ej. $90 USD/tCO₂-eq, ≈ $360.000 por tCO₂-eq evitada); si se evitan ~60.000 kg CO₂-eq por proyecto → $21.600.000 por proyecto</t>
  </si>
  <si>
    <t>https://bibliotecadigital.udea.edu.co/entities/publication/9b04ccf1-bf3c-47b0-94d8-215c7acf99c0</t>
  </si>
  <si>
    <t>T CO₂-eq evitados por vivienda construida en sistema Steel Frame vs. sistema convencional*Precio social del carbono</t>
  </si>
  <si>
    <t>Peso muerto 0</t>
  </si>
  <si>
    <t>Falta de infraestructura o apoyo para implementar innovaciones tecnológicas.</t>
  </si>
  <si>
    <t>Gobierno corporativo flexible</t>
  </si>
  <si>
    <t>Reducción de residuos sólidos (87%)</t>
  </si>
  <si>
    <t>T de residuos evitados por vivienda construida</t>
  </si>
  <si>
    <t>Costo de disposición final de residuos de construcción para el municipio (p.ej., $120.000 por tonelada × 20 t evitadas = $2.400.000)</t>
  </si>
  <si>
    <t>https://www.emvarias.com.co/emvarias/Portals/0/archivos/atencion/TARIFAS_DICIEMBRE_2023.pdf?ver=1_fpjpQv7z2b8lVmRRG6Qg%3d%3d</t>
  </si>
  <si>
    <t>T de residuos evitados por vivienda construida*Costo de disposición final de residuos de construcción</t>
  </si>
  <si>
    <t>Constructores</t>
  </si>
  <si>
    <t>Proveedores</t>
  </si>
  <si>
    <t>Disminución del consumo de agua (53%)</t>
  </si>
  <si>
    <t>m³ de agua evitados por vivienda en obra</t>
  </si>
  <si>
    <t>Costo promedio de agua potable que se ahorra el municipio en tratamiento de agua: $4.000/m³ × 27 m³ evitados = $108.000 por vivienda
Cuanto se ahorra el municipio por los m3 de agua que no tuvo que tratar o potabilizar</t>
  </si>
  <si>
    <t>https://www.grupo-epm.com/content/dam/Grupo-Epm/aguas-regionales/clientes-y-usuarios/tarifas/tarifas-2024/Tarifas-segundo-semestre-2024.pdf</t>
  </si>
  <si>
    <t>m³ de agua evitados por vivienda en obra*Costo promedio de agua potable</t>
  </si>
  <si>
    <t>Sector financiero</t>
  </si>
  <si>
    <t>* Los costos deben ajustar de acuerdo con la inflación de cada año</t>
  </si>
  <si>
    <t>VALOR TOTAL BENEFICIOS (sumatoria de los valores netos de cada beneficio)</t>
  </si>
  <si>
    <t>VALOR TOTAL DE LOS INSUMOS (Sumatoria del valor de los insumos)</t>
  </si>
  <si>
    <t>SROI</t>
  </si>
  <si>
    <t>Análisis de los resultados</t>
  </si>
  <si>
    <t>Para 2024 por cada $1 invertido el proyecto genera un valor social de de $2,9</t>
  </si>
  <si>
    <t>Procesos burocráticos prolongados o falta de coordinación entre instituciones.</t>
  </si>
  <si>
    <t>Diseñadores, Arquitectos, ingenieros, Aliados estructuradores</t>
  </si>
  <si>
    <t>Mejores redes de apoyo (100%)</t>
  </si>
  <si>
    <t>% de familias que reportan mayor interacción vecinal o comunitaria</t>
  </si>
  <si>
    <t>Valor de capital social estimado por actividades de cuidado mutuo, vigilancia, apoyo emocional: $250.000/año/hogar (basado en modelos de cuidado comunitario urbano)</t>
  </si>
  <si>
    <t>https://www.supervigilancia.gov.co/publicaciones/10014/tarifas-minimas-para-la-contratacion-del-servicio-de-vigilancia-y-seguridad-privada-en-la-vigencia-2023/</t>
  </si>
  <si>
    <t>% de familias que reportan mayor interacción vecinal o comunitaria*Valor de capital social estimado por actividades de cuidado mutuo, vigilancia, apoyo emocional</t>
  </si>
  <si>
    <r>
      <t xml:space="preserve">Las personas mejoraron sus relaciones con los vecinos, y no hay evidencia de que otro programa se vaya a ejecutar en el municipio que mejore estas redes de apoyo
</t>
    </r>
    <r>
      <rPr>
        <b/>
        <sz val="11"/>
        <color theme="1"/>
        <rFont val="Calibri"/>
        <family val="2"/>
        <scheme val="minor"/>
      </rPr>
      <t>Peso muerto 0%</t>
    </r>
  </si>
  <si>
    <t>Cajas de compensación</t>
  </si>
  <si>
    <t>Acceso a servicio básicos Agua, Energía, Gas, Internet y  transporte (100%)</t>
  </si>
  <si>
    <t>% de hogares con cobertura total de servicios públicos formales</t>
  </si>
  <si>
    <t>Valor de infraestructura básica por hogar instalado (estimado por entidad prestadora de servicios): $1.800.000–$2.200.000 por hogar conectado</t>
  </si>
  <si>
    <t>% de hogares con cobertura total de servicios públicos formales*Valor de infraestructura básica por hogar instalado</t>
  </si>
  <si>
    <r>
      <t xml:space="preserve">Las personas tuvieron acceso a servicios básicos, y no hay evidencia de que otro programa se vaya a ejecutar en el municipio que mejore estas redes de apoyo
</t>
    </r>
    <r>
      <rPr>
        <b/>
        <sz val="11"/>
        <color theme="1"/>
        <rFont val="Calibri"/>
        <family val="2"/>
        <scheme val="minor"/>
      </rPr>
      <t>Peso muerto 0%</t>
    </r>
  </si>
  <si>
    <t>Decrecimiento del 2% anual, considerando el desgaste físico de la infraestructura básica</t>
  </si>
  <si>
    <t>3. Trabajar con aliados de diferentes sectores nacionales y locales
Se fomenta la articulación entre diversos actores nacionales y locales mediante alianzas con constructores, gobiernos, cajas de compensación, entidades financieras y fundaciones, garantizando así el desarrollo eficiente de los proyectos y el cumplimiento de las expectativas de las familias beneficiadas.</t>
  </si>
  <si>
    <t>https://argoscorp-my.sharepoint.com/:u:/r/personal/aariasg_argos_com_co/Documents/Documentos/Maestria/Semestre%20III/Tesis/Dise%C3%B1o%20de%20herramienta/Visualizador%20SROI%20Grafico%20V14.pbix?csf=1&amp;web=1&amp;e=W03XRp
https://fedemaderas.org.co/impuesto-nacional-al-carbono/</t>
  </si>
  <si>
    <t>Costo de disposición final de residuos de construcción (p.ej., $120.000 por tonelada × 20 t evitadas = $2.400.000)
Cuanto le cuesta al municipio la disposición final</t>
  </si>
  <si>
    <t>https://argoscorp-my.sharepoint.com/:u:/r/personal/aariasg_argos_com_co/Documents/Documentos/Maestria/Semestre%20III/Tesis/Dise%C3%B1o%20de%20herramienta/Visualizador%20SROI%20Grafico%20V14.pbix?csf=1&amp;web=1&amp;e=W03XRp</t>
  </si>
  <si>
    <t>Costo promedio de agua potable: $4.000/m³ × 27 m³ evitados = $108.000 por vivienda
Cuanto se ahorra el municipio por los lts de agua que no tuvo que tratar o potabilizar</t>
  </si>
  <si>
    <t>Aumento de ingresos (63% entre $201K y $500K)</t>
  </si>
  <si>
    <t>Nuevas oportunidades de empleo (38%)</t>
  </si>
  <si>
    <t>Acceso a formación técnica (25%)</t>
  </si>
  <si>
    <t>Aumento visitas al médico (35%)</t>
  </si>
  <si>
    <t>Familias con afectaciones emocionales no tratadas</t>
  </si>
  <si>
    <t>Casa propia (100%)</t>
  </si>
  <si>
    <t xml:space="preserve">Para 2024 por cada $1 invertido el proyecto genera un valor social de de $0,72 </t>
  </si>
  <si>
    <t>Cantidad</t>
  </si>
  <si>
    <t>Duración (mes)</t>
  </si>
  <si>
    <t>valor</t>
  </si>
  <si>
    <t>1. Gestión social</t>
  </si>
  <si>
    <t>Consultor para caracterización socioeconómica y demográfica del proyecto
Profesional del proyecto Casa para Mi
Equipos computo
Licencias o software</t>
  </si>
  <si>
    <t>Profesional social</t>
  </si>
  <si>
    <t>Encuestadores (5E/ día)</t>
  </si>
  <si>
    <t>Equipo de computo</t>
  </si>
  <si>
    <t>Papelería</t>
  </si>
  <si>
    <t>Transporte (3 personas)</t>
  </si>
  <si>
    <t>Consultor experto en valoración</t>
  </si>
  <si>
    <t>Vivienda diagnosticadas</t>
  </si>
  <si>
    <t>Costo diagnostico por vivienda</t>
  </si>
  <si>
    <t>2. Diseño técnico del proyecto</t>
  </si>
  <si>
    <t>Equipo técnico del proyecto Casa para Mi</t>
  </si>
  <si>
    <t>Equipo social del proyecto Casa para Mi</t>
  </si>
  <si>
    <t>Licencias o software</t>
  </si>
  <si>
    <t>Costo de diseño</t>
  </si>
  <si>
    <t>Costo diagnostico 10 viviendas</t>
  </si>
  <si>
    <t>3. Construcción</t>
  </si>
  <si>
    <t>Costo promedio de construcción de la vivienda</t>
  </si>
  <si>
    <t>Total: 1+2+3</t>
  </si>
  <si>
    <t xml:space="preserve">Costo total por vivienda </t>
  </si>
  <si>
    <r>
      <t xml:space="preserve">La población beneficiada es de 20 familias, con un promedio de 3.1 personas por familia (según el DANE </t>
    </r>
    <r>
      <rPr>
        <sz val="11"/>
        <rFont val="Calibri"/>
        <family val="2"/>
        <scheme val="minor"/>
      </rPr>
      <t xml:space="preserve">2018), </t>
    </r>
    <r>
      <rPr>
        <sz val="11"/>
        <color theme="1"/>
        <rFont val="Calibri"/>
        <family val="2"/>
        <scheme val="minor"/>
      </rPr>
      <t xml:space="preserve">un total de 62 personas atendidas tanto de la zona urbana como rural, con modelos de vivienda  adaptable a ambas ubicaciones geográficas. https://n9.cl/0uj6 </t>
    </r>
  </si>
  <si>
    <t>Proxi</t>
  </si>
  <si>
    <t>Justificación de Proxi</t>
  </si>
  <si>
    <t>Estimación (Costo promedio)</t>
  </si>
  <si>
    <t xml:space="preserve">Costo promedio para el Estado por vivienda construida </t>
  </si>
  <si>
    <t>Cuál es el costo promedio que tendría que cubrir el estado, si la vivienda no se construye con el programa. El costo se evalúa de acuerdo con el presupuesto de obra de una de las viviendas construidas recientemente por Casa Para Mí (ver casa tipo T), además, se tiene en cuenta para en el análisis el valor de los subsidios del programa del gobierno mi casa ya y datos del DANE.
Mi casa ya: https://acortar.link/MZFRj8 
Dane: https://acortar.link/yZFdA8
El valor de la vivienda no tiene incremento del IPC debido a que este beneficio se obtiene solo por una vez en el año 1.</t>
  </si>
  <si>
    <t>Costo promedio de alquiler</t>
  </si>
  <si>
    <t xml:space="preserve">Realizando el análisis del costo del arriendo tenemos que puede variar dependiente de lo siguiente:
Zonas urbanas (estratos 1 y 2):
El costo promedio del arriendo puede variar entre $500,000 y $1,000,000 mensuales, dependiendo de la ubicación y el tamaño del inmueble​
Las zonas más económicas para arrendar se encuentran principalmente en el sur de la ciudad. En Tintal Sur y El Porvenir, el costo de un mes de arriendo es de $691.000 y $709.300, respectivamente, equivalentes a medio salario mínimo (0,5 smmlv). Otros sectores con rentas relativamente bajas son Patio Bonito, con $729.200, y Bosa Central, con $736.530, donde el arriendo representa 0,6 smmlv. (Datos de referenciación Bogotá)
Zonas rurales (estratos 1 y 2):
En áreas rurales, los precios son más bajos, oscilando entre $300,000 y $700,000, dependiendo de la infraestructura y servicios cercanos​
Este análisis tiene en cuenta, zonas urbanas pobladas en las ciudades, zonas urbanas en la municipalidad y zonas rurales.
La familia requiere generalmente de crédito hipotecario para lograr el cierre financiero del programa, el valor del arriendo se calcula para pagar la cuota del banco durante un periodo de 40 meses aproximadamente, en adelante este valor constituirá un ahorro para la familia que podrá ser destinado en otros beneficios sociales.  </t>
  </si>
  <si>
    <t xml:space="preserve">-Mejoramiento de la salud física de los beneficiarios
</t>
  </si>
  <si>
    <r>
      <t xml:space="preserve">CUOTAS MODERADORAS – CONTRIBUTIVO (aplican para afiliados cotizantes y beneficiarios)
</t>
    </r>
    <r>
      <rPr>
        <b/>
        <sz val="11"/>
        <rFont val="Calibri"/>
        <family val="2"/>
        <scheme val="minor"/>
      </rPr>
      <t>Categoría</t>
    </r>
    <r>
      <rPr>
        <b/>
        <sz val="11"/>
        <color theme="1"/>
        <rFont val="Calibri"/>
        <family val="2"/>
        <scheme val="minor"/>
      </rPr>
      <t xml:space="preserve"> A </t>
    </r>
    <r>
      <rPr>
        <sz val="11"/>
        <color theme="1"/>
        <rFont val="Calibri"/>
        <family val="2"/>
        <scheme val="minor"/>
      </rPr>
      <t xml:space="preserve">Menor a 2 Salarios (11.70%) 4.500,00
</t>
    </r>
    <r>
      <rPr>
        <b/>
        <sz val="11"/>
        <color theme="1"/>
        <rFont val="Calibri"/>
        <family val="2"/>
        <scheme val="minor"/>
      </rPr>
      <t>Categoría B</t>
    </r>
    <r>
      <rPr>
        <sz val="11"/>
        <color theme="1"/>
        <rFont val="Calibri"/>
        <family val="2"/>
        <scheme val="minor"/>
      </rPr>
      <t xml:space="preserve"> Entre 2 y 5 Salarios (46.1%) 18.200,00
</t>
    </r>
    <r>
      <rPr>
        <b/>
        <sz val="11"/>
        <color theme="1"/>
        <rFont val="Calibri"/>
        <family val="2"/>
        <scheme val="minor"/>
      </rPr>
      <t>Categoría C</t>
    </r>
    <r>
      <rPr>
        <sz val="11"/>
        <color theme="1"/>
        <rFont val="Calibri"/>
        <family val="2"/>
        <scheme val="minor"/>
      </rPr>
      <t xml:space="preserve"> Mayor a 5 Salarios (121.5%) 47.700,00
Este valor será cobrado en la IPS que preste el servicio, teniendo en cuenta la categoría en que se encuentre clasificado el afiliado, para el cálculo a vamos a aplicar la categoría A, teniendo en cuenta que son las familias que se benefician de este programa; para el cálculo aplicaremos: 
</t>
    </r>
    <r>
      <rPr>
        <b/>
        <sz val="11"/>
        <color theme="1"/>
        <rFont val="Calibri"/>
        <family val="2"/>
        <scheme val="minor"/>
      </rPr>
      <t>1 cuota moderadora para la consulta con el medico: 4500
1 cuota moderadora para los medicamentos: 4500
1 cuota moderadora para exámenes médicos: 4500
Total visita al médico $ 13.500</t>
    </r>
  </si>
  <si>
    <t>-Mejoramiento de la salud emocional de los beneficiarios</t>
  </si>
  <si>
    <r>
      <t xml:space="preserve">CUOTAS MODERADORAS – CONTRIBUTIVO (aplican para afiliados cotizantes y beneficiarios)
</t>
    </r>
    <r>
      <rPr>
        <b/>
        <sz val="11"/>
        <color theme="1"/>
        <rFont val="Calibri"/>
        <family val="2"/>
        <scheme val="minor"/>
      </rPr>
      <t>Categoría A</t>
    </r>
    <r>
      <rPr>
        <sz val="11"/>
        <color theme="1"/>
        <rFont val="Calibri"/>
        <family val="2"/>
        <scheme val="minor"/>
      </rPr>
      <t xml:space="preserve"> Menor a 2 Salarios (11.70%) 4.500,00
</t>
    </r>
    <r>
      <rPr>
        <b/>
        <sz val="11"/>
        <color theme="1"/>
        <rFont val="Calibri"/>
        <family val="2"/>
        <scheme val="minor"/>
      </rPr>
      <t>Categoría B</t>
    </r>
    <r>
      <rPr>
        <sz val="11"/>
        <color theme="1"/>
        <rFont val="Calibri"/>
        <family val="2"/>
        <scheme val="minor"/>
      </rPr>
      <t xml:space="preserve"> Entre 2 y 5 Salarios (46.1%) 18.200,00
</t>
    </r>
    <r>
      <rPr>
        <b/>
        <sz val="11"/>
        <color theme="1"/>
        <rFont val="Calibri"/>
        <family val="2"/>
        <scheme val="minor"/>
      </rPr>
      <t>Categoría C</t>
    </r>
    <r>
      <rPr>
        <sz val="11"/>
        <color theme="1"/>
        <rFont val="Calibri"/>
        <family val="2"/>
        <scheme val="minor"/>
      </rPr>
      <t xml:space="preserve"> Mayor a 5 Salarios (121.5%) 47.700,00
Este valor será cobrado en la IPS que preste el servicio, teniendo en cuenta la categoría en que se encuentre clasificado el afiliado, para el cálculo a vamos a aplicar la categoría A, teniendo en cuenta que son las familias que se benefician de este programa; para el cálculo aplicaremos: 
</t>
    </r>
    <r>
      <rPr>
        <b/>
        <sz val="11"/>
        <color theme="1"/>
        <rFont val="Calibri"/>
        <family val="2"/>
        <scheme val="minor"/>
      </rPr>
      <t>1 cuota moderadora para la consulta con el psicólogo: $4.500</t>
    </r>
  </si>
  <si>
    <t>Costo social por t CO₂e producido</t>
  </si>
  <si>
    <t>Costo social de la t CO2e: Este análisis tiene en cuenta la cantidad de emisiones generada entre el sistema constructivo convencional y el sistema constructivo sostenible (steel frame), parte del ejercicio prácticos que indican que las emisiones del sistema Casa para Mi y la información teórica de papers consultados y de estos la diferencia multiplicada por el costo social de una tonelada de CO2e 
Steel frame: https://api.environdec.com/api/v1/EPDLibrary/Files/f78e6133-1929-4df8-3d4e-08daf8c13fbb/Data
Sistema convencional: https://doi.org/10.26620/uniminuto.inventum.14.27.2019.3-14
https://www.researchgate.net/publication/359475717359475717_Impactos_ambientales_asociados_a_la_huella_de_carbono_y_la_energia_incorporada_del_ciclo_de_vida_de_una_edificacion_en_Medellin</t>
  </si>
  <si>
    <t xml:space="preserve">Costo por uso de materiales sostenibles o renovables </t>
  </si>
  <si>
    <r>
      <t xml:space="preserve">Costo por reducción en el uso de materiales sostenibles o renovables comparado con el sistema convencional, puede llegar a ser aproximadamente 38 toneladas para viviendas de un nivel o piso, para el caso del sistema steel frame se puede llegar a ser 31 toneladas con una diferencia de 7 toneladas (ver hoja OPENLCA), se calcula que por el uso de materiales de la zona, por el reemplazo de materiales que reduzcan el consumo de agua y energía se logre reemplazar 2 toneladas de materiales por vivienda. Partiendo de lo anterior, se establece una base de comparación con el sistema convencional en especial muros y concreto, esto indica una diferencia promedio de </t>
    </r>
    <r>
      <rPr>
        <sz val="11"/>
        <color rgb="FFFF0000"/>
        <rFont val="Calibri"/>
        <family val="2"/>
        <scheme val="minor"/>
      </rPr>
      <t xml:space="preserve"> </t>
    </r>
    <r>
      <rPr>
        <sz val="11"/>
        <rFont val="Calibri"/>
        <family val="2"/>
        <scheme val="minor"/>
      </rPr>
      <t>200.000 pesos</t>
    </r>
    <r>
      <rPr>
        <sz val="11"/>
        <color theme="1"/>
        <rFont val="Calibri"/>
        <family val="2"/>
        <scheme val="minor"/>
      </rPr>
      <t xml:space="preserve"> por tonelada reemplazada (ver hoja CASA TIPO T)</t>
    </r>
  </si>
  <si>
    <t>Nota: En el primer año se proyecta usar el 70% del valor de los insumos, el 30% restante se usará para el segundo año de medición</t>
  </si>
  <si>
    <t xml:space="preserve">Análisis de resultados SROI </t>
  </si>
  <si>
    <t>Ratio</t>
  </si>
  <si>
    <t>1. El SROI nos da un ratio de 0.84 lo que indica que por cada peso invertido, el programa genera un retorno social y ambiental de 0.84 pesos, este resultado muestra que la inversión tiene una rentabilidad significativamente beneficiosa desde una perspectiva de impacto social y ambiental.
 2. El beneficio de reducción del déficit de vivienda genera un valor neto positivo significativo, resaltando el impacto directo del programa en la mejora de la calidad de vida de las familias beneficiarias. Este genera un beneficio en valor neto superior a los 1.000 millones de pesos
3. Los beneficios se consideran tanto a corto como a largo plazo, lo cual refuerza la sostenibilidad del impacto del programa.
4. Se estima que la ATRIBUCIÓN O PESO MUERTO equivale al 20% teniendo en cuenta que, si el proyecto no llega estas geografías, el crecimiento natural de la economía permitirá que tan solo el 20% de las familias puedan acceder a la vivienda sin la intervención del programa.
5. La reducción del número de familias que deben pagar alquiler refuerza el aspecto económico del impacto, al liberar recursos para otras necesidades. El valor neto reportado es superior a los 176.1 millones de pesos.
6. La mejora en las condiciones de vida tiene beneficios positivos en la salud física y emocional de las familias, mostrando que el impacto trasciende lo económico mostrando un valor neto que supera los 14 millones de pesos.
7. El costo social por t CO₂e producido por m² de vivienda construida genera beneficios al medio ambiente por más de 8 millones de pesos.
8. El costo por uso de materiales sostenibles o renovables genera impactos positivos al medio ambiente por más de 52 millones de pesos.
9. Este análisis es una herramienta poderosa para respaldar decisiones estratégicas y futuras inversiones en programas similares.
10. No se identificaron efectos de desplazamiento en el proyecto, resultando favorable, ya que garantiza que los beneficios no afectan indirectamente a otros grupos o territorios.</t>
  </si>
  <si>
    <t>El modelo Casa para Mí demuestra un impacto social y ambiental importante, enfocado en la reducción del déficit habitacional y en la mejora de la calidad de vida de las familias beneficiarias. Estos resultados no solo abordan necesidades críticas de vivienda, sino que también generan externalidades positivas, como una disminución de emisiones de CO₂ y beneficios relacionados con la salud.</t>
  </si>
  <si>
    <r>
      <t xml:space="preserve">El análisis SROI respalda la viabilidad del modelo Casa para Mí como una solución efectiva y sostenible para abordar el déficit habitacional, con beneficios sociales, económicos y ambientales que superan ampliamente los costos. Este resultado posiciona al modelo como un referente en la generación de valor compartido en el sector de la vivienda con un valor neto que supera los </t>
    </r>
    <r>
      <rPr>
        <b/>
        <sz val="11"/>
        <color theme="1"/>
        <rFont val="Calibri"/>
        <family val="2"/>
        <scheme val="minor"/>
      </rPr>
      <t>1,282 millones de pesos.</t>
    </r>
    <r>
      <rPr>
        <sz val="11"/>
        <color theme="1"/>
        <rFont val="Calibri"/>
        <family val="2"/>
        <scheme val="minor"/>
      </rPr>
      <t xml:space="preserve">  la realción de este resultado con el valro total de los insumos permite concluir que por cada peso invertido el modelo de negocio genera un retorno económico, social y ambiental de 0.84 pesos. </t>
    </r>
  </si>
  <si>
    <t>PRESUPUESTO 10 VIVIENDAS FDA. VALPARAISO - FUENTE AZUL-</t>
  </si>
  <si>
    <t>Código</t>
  </si>
  <si>
    <t>Descripción</t>
  </si>
  <si>
    <t>Un.</t>
  </si>
  <si>
    <t>Precio</t>
  </si>
  <si>
    <t>PRELIMINARES</t>
  </si>
  <si>
    <t>1.1.01</t>
  </si>
  <si>
    <t>Localización, trazado, replanteo. El proyecto deberá localizarse horizontal y verticalmente dejando elementos de referencia permanente con base en las libretas de topografía y los planos del proyecto, utilizando personal que posea licencia para ejercer la profesión y equipos de precisión adecuados para el trabajo a realizar. Se hará con la frecuencia que lo indique la interventoría. Incluye demarcación con pintura, líneas de trazado, libretas y planos finales para el cálculo del movimiento de tierras. El proyecto se deberá entregar georeferenciado y aprobado por la entidad competente.</t>
  </si>
  <si>
    <t>día</t>
  </si>
  <si>
    <t>1.2.01</t>
  </si>
  <si>
    <t>Instalación de cerramiento provisional en tela verde con una altura de 2,1 m. Incluye suministro, transporte, instalación y desmonte de la tela y estructura en larguero común, concreto de 17.5 Mpa para fijación de estructura en madera común, excavación manual en cualquier material, cargue, transporte y botada de material y todos los demás elementos necesarios para su correcta instalación.</t>
  </si>
  <si>
    <t>ml</t>
  </si>
  <si>
    <t>1.2.02</t>
  </si>
  <si>
    <t>Construcción caseta de acopio de cemento y material grueso</t>
  </si>
  <si>
    <t>m2</t>
  </si>
  <si>
    <t>MOVIMIENTO DE TIERRAS</t>
  </si>
  <si>
    <t>2.1.01</t>
  </si>
  <si>
    <t>Lleno en material granular compactado, incluye suministro del material</t>
  </si>
  <si>
    <t>m3</t>
  </si>
  <si>
    <t>2.1.02</t>
  </si>
  <si>
    <t>EXCAVACIÓN MANUAL en material heterogéneo y en cualquier grado de humedad, para fundaciones de estructuras, zapatas y demás elementos. Incluye: roca descompuesta, bolas de roca de volumen inferior a 0.35 m³., el transporte interno en los sitios donde lo indique la interventoría y su medida será en el sitio. No incluye entibado.</t>
  </si>
  <si>
    <t>CONCRETOS</t>
  </si>
  <si>
    <t>3.1.01</t>
  </si>
  <si>
    <t>Suministro, transporte y construcción de vigas de fundación de 30x30 cm. Pedestales y muros. El precio unitario incluye el suministro, transporte y colocación de los materiales, equipos, herramienta y mano de obra, los ensayos de laboratorio y presentación de los respectivos resultados, y demás costos necesarios para producir, colocar, y verificar los concretos especificados. El acero y la excavación se pagan en los respectivos items.</t>
  </si>
  <si>
    <t>3.1.02</t>
  </si>
  <si>
    <t>Construcción de Losa de Flotante (Fundacion) en concreto de 21 Mpa., e=0.25m. Incluye el suministro, transporte y colocación de todos los elementos necesarios para su correcto funcionamiento. Según diseño estructural. (la malla se pagará en el ítem de acero de refuerzo).</t>
  </si>
  <si>
    <t>3.1.03</t>
  </si>
  <si>
    <t>Encofrado en madera para losa en concreto, pedestales y muros. Incluye suministro y mano de obra.</t>
  </si>
  <si>
    <t>ACERO DE REFUERZO Y MALLA ELECTROSOLDADA</t>
  </si>
  <si>
    <t>4.1.01</t>
  </si>
  <si>
    <t>Suministro, transporte e instalación de Acero de Refuerzo Figurado FY= 420 Mpa-60000 PSI, corrugado. Incluye transporte con descarga, transporte interno, alambre de amarre, figuracion en caso de ser necesario, certificados y todos los elementos necesarios para su correcta instalación, según diseño y recomendaciones estructurales.</t>
  </si>
  <si>
    <t>kg</t>
  </si>
  <si>
    <t>4.1.02</t>
  </si>
  <si>
    <t>Suministro, transporte e instalación de Malla electrosoldada D188. Incluye transporte con descarga, transporte interno, alambre de amarre, certificados y todos los elementos necesarios para su correcta instalación, según diseño y recomendaciones estructurales.</t>
  </si>
  <si>
    <t>KIT ESTRUCTURAL (Según presupuesto COLFRAME)</t>
  </si>
  <si>
    <t>5.1.01</t>
  </si>
  <si>
    <t>Perfiles C90-37 y C140-46 en paredes del primer, segundo y tercer nivel, así como perfilería en cubierta y entrepiso segundo y tercero. Incluso accesorios</t>
  </si>
  <si>
    <t>Gbl</t>
  </si>
  <si>
    <t>5.1.02</t>
  </si>
  <si>
    <t>Montaje del Kit estructural, mano de obra en pórtico núcleo columnas, escalera incluido perfileria de acero estructural, mano de obra en entrepisos 2 y 3 instalción de steel frame en obra. Terminado</t>
  </si>
  <si>
    <t>CERRAMIENTO EXTERIOR Y CUBIERTA (Según presupuesto TOPTEC)</t>
  </si>
  <si>
    <t>6.1.01</t>
  </si>
  <si>
    <t>Paredes en fachada, Siding exteriror 8mm 2.44*0.20 lisa pintada 1 cara, zonas húmedas, entrepiso, cenefas, calzo, esquinero siding, incluso tornilleria y pintura para acabado final</t>
  </si>
  <si>
    <t>6.1.02</t>
  </si>
  <si>
    <t>Siding: Lámina galvanizada 26 de 20*15</t>
  </si>
  <si>
    <t>Un</t>
  </si>
  <si>
    <t>6.1.03</t>
  </si>
  <si>
    <t>Cubierta P7 pintada a dos caras, color blanco, incluso terminales contra muro y tornilleria</t>
  </si>
  <si>
    <t>6.1.04</t>
  </si>
  <si>
    <t>Mano de obra compuesta por Maestro de obra, 3 oficiales y 3 ayudantes (El importe se calcula por semana trabajada incluidas prestaciones sociales)</t>
  </si>
  <si>
    <t>CERRAMIENTO INTERIOR. DRYWALL</t>
  </si>
  <si>
    <t>7.1.01</t>
  </si>
  <si>
    <t>Suministro, transporte e instalación de láminas Drywall de 12.7 mm (1/2") para muros interiores y la para la cara interna de muros de fachada. Incluye tornillería, sellos, cintas, masilla y todos los elementos de fijación necesario.</t>
  </si>
  <si>
    <t>7.1.02</t>
  </si>
  <si>
    <t>Mano de obra compuesta por Maestro de obra, 3 oficiales y 4 ayudantes (El importe se calcula por semana trabajada incluidas prestaciones sociales) en instalación de drywall, mesones etc. Totalmente acabado y rematado</t>
  </si>
  <si>
    <t>REVOQUES Y ENCHAPES.</t>
  </si>
  <si>
    <t>8.1.01</t>
  </si>
  <si>
    <t>Suministro y construcción de faja perimetral en media caña de mortero impermeabilizado de 40cm de altura para drenar e impermeabilizar la parte exterior de las fachadas. Incluye materiales, transporte formaletas y todo lo necesario para su correcta ejecución.</t>
  </si>
  <si>
    <t>8.1.02</t>
  </si>
  <si>
    <t>Suministro, Transporte e Instalación de enchape en cerámica 20.5 x 20.5 cm blanco, tipo egeo o similar, en piso y/o pared baño, comprende el suministro y la colocación de enchape en los muros de ducha a una altura de 1.80m., solo se enchapa piso en la zona de ducha, dos hiladas en pared para lavamanos, lavadero y lavaplatos según detalles arquitectónicos. Incluye además la lechada y la terminación del mismo. La superficie debe quedar plana, sin resaltos, la lechada sin poros y perfectamente limpia.</t>
  </si>
  <si>
    <t>8.1.03</t>
  </si>
  <si>
    <t>Construcción de encharque de ducha, sección de 0.07cm x 0.05cm enchapado. Incluye todos los elementos necesarios para su correcta instalación y funcionamiento.</t>
  </si>
  <si>
    <t>CARPINTERÌA METÀLICA Y DE MADERA</t>
  </si>
  <si>
    <t>9.1.01</t>
  </si>
  <si>
    <t>Suministro y colocación de puertas tipo P-1 para de acceso (marco y ala) en lamina calibre 20 de 1.0 x 2.4m. Incluye cerradura de sobreponer, manija, incluye dos manos de anticorrosivo y tres manos de pintura tipo esmalte para acabado final, previa aprobación de la interventoría. De acuerdo a los detalles Arquitectonicos de puertas.</t>
  </si>
  <si>
    <t>9.1.02</t>
  </si>
  <si>
    <t>Suministro, transporte y colocación de puertas P2 (marco y ala) Medida total de 0.80 x 2.40m, con montante de 0.30m de altura y ala en madera entamborada, marco metálico calibre 20. Incluye cerradura tipo pomo bola security, esmalte y todos los elementos necesarios para su correcta instalación y funcionamiento. De acuerdo a los detalles Arquitectonicos de puertas.</t>
  </si>
  <si>
    <t>9.1.03</t>
  </si>
  <si>
    <t>Suministro, transporte e instalación de ventana corrediza con marco de aluminio, cristal claro e=4mm, Medidas según diseño, con alfajía. Incluye cerradura, tiradera doble fin en ala corrediza, pisavidrios a presión, empaques, silicona estructural antihongos en todo el perímetro de la ventana, rieles y todos los elementos necesarios para su correcta instalación y funcionamiento. Según diseño.</t>
  </si>
  <si>
    <t>9.1.04</t>
  </si>
  <si>
    <t>Pasamanos escalera interior. (Remate escalera)</t>
  </si>
  <si>
    <t>9.1.05</t>
  </si>
  <si>
    <t>Suministro e instalacion de escalera tipo gato en tuberia negra con pintura anticorrosiva y de acabado. Según diseño</t>
  </si>
  <si>
    <t>INSTALACIONES ELÉCTRICAS</t>
  </si>
  <si>
    <t>10.1.01</t>
  </si>
  <si>
    <t>Instalaciones eléctricas internas por unidad de vivienda</t>
  </si>
  <si>
    <t>10.1.02</t>
  </si>
  <si>
    <t>Instalaciones eléctricas puntos fijos</t>
  </si>
  <si>
    <t>INSTALACIONES HIDROSANITARIAS RED CONTRA INCENDIO</t>
  </si>
  <si>
    <t>11.1.01</t>
  </si>
  <si>
    <t>Red hidrosanitaria por unidad de vivienda</t>
  </si>
  <si>
    <t>11.1.02</t>
  </si>
  <si>
    <t>Gabinetes red contra incendios</t>
  </si>
  <si>
    <t>APARATOS/ GRIFERÍA/ MUEBLES/ MESONES</t>
  </si>
  <si>
    <t>12.1.01</t>
  </si>
  <si>
    <t>Suministro, transporte e instalación de combo sanitario para baño ecomomico color blanco. Incluye sanitario, lavamanos, cuatro incrustaciones, abastos plásticos para sanitario y lavamanos, válvula de regulación para ambos aparatos y demás accesorios para su correcta instalación y correcto funcionamiento. De acuerdo a los planos de diseño.</t>
  </si>
  <si>
    <t>12.1.02</t>
  </si>
  <si>
    <t>Suministro, transporte e instalación de lavadero prefabricado en grano blanco de 0.60 x 0.55m. Incluye muretes de soporte en bloque y rebanco en concreto.</t>
  </si>
  <si>
    <t>12.1.03</t>
  </si>
  <si>
    <t>Meson en concreto pulido, más lavaplatos en acero inoxidable. Suministro e instalación</t>
  </si>
  <si>
    <t>12.1.04</t>
  </si>
  <si>
    <t>Suministro, transporte y colocación de llaves para lavaderos y lavadora tipo bocamanguera en bronce. Incluye todos los elementos necesarios para su correcta instalación.</t>
  </si>
  <si>
    <t>12.1.05</t>
  </si>
  <si>
    <t>Suministro, transporte y colocación de duchas tipo Piscis sencilla de Grival o equivalente. Incluye suministro y transporte de los materiales, regadera cromada, llave con escudo cromados, tubería agua fría, accesorios, válvula economizadora y todos los demás elementos necesarios para su correcta instalación y funcionamiento.</t>
  </si>
  <si>
    <t>NOMENCLATURA</t>
  </si>
  <si>
    <t>13.1.01</t>
  </si>
  <si>
    <t>Suministro y colocación de placas de Nomenclatura en acrílico para cada una de las unidades habitacionales de acuerdo a la nomenclatura asignada por la autoridad competente y a los diseños e indicaciones del arquitecto del proyecto (ver diseños)</t>
  </si>
  <si>
    <t>URBANISMO Y ENTORNO</t>
  </si>
  <si>
    <t>14.01.01</t>
  </si>
  <si>
    <t>Suministro, transporte, almacenamiento, manejo, colocación e instalación de TUBERÍA PVC-UNIÓN PLATINO, con un DIÁMETRO DE 3", RDE 21. Incluye accesorios y todos los elementos requeridos para su correcta instalación y funcionamiento.</t>
  </si>
  <si>
    <t>14.01.02</t>
  </si>
  <si>
    <t>EXCAVACIÓN MANUAL de material heterogéneo DE 0-2 m., bajo cualquier grado de humedad. Incluye: roca descompuesta, bolas de roca de volumen inferior a 0.35 m³., incluye cargue, transporte interno y botada de material en botadero oficial, su medida será en el sitio. No incluye entibado.</t>
  </si>
  <si>
    <t>14.01.03</t>
  </si>
  <si>
    <t>Llenos en material proveniente de la excavación, en sitios excavados para fundaciones y conformación del terreno. Consiste en el transporte interno, el manejo, riego y compactación por medios mecánicos de material proveniente de las excavaciones aceptado por la Interventoría. El Contratista deberá en todo momento tomar las medidas necesarias para el control de humedad de compactación en la obra. En el proceso de compactación deberá obtenerse una densidad igual o mayor que el 95% de la densidad seca máxima obtenida en el ensayo Proctor Modificado.</t>
  </si>
  <si>
    <t>14.01.04</t>
  </si>
  <si>
    <t>Suministro, transporte e instalación de válvula compuerta marca RW o similar de diámetro 3" o equivalente. Se entregará debidamente instalada sin presencia de fugas ni fisuras, sometida al sistema ya presurizada. Incluye todos los elementos requeridos para su correcta instalación y funcionamiento.</t>
  </si>
  <si>
    <t>14.01.05</t>
  </si>
  <si>
    <t>Suministro, transporte e instalación de TUBERÍA PVC-NOVAFORT, con un DIÁMETRO DE 8". Incluye suministro y transporte de los materiales, bocas, accesorios, acondicionador de superficie y adhesivo Novafort y todos los elementos necesarios para su correcta instalación y funcionamiento. La excavación, encamado, atraques y los llenos se pagaran en su ítem respectivo.</t>
  </si>
  <si>
    <t>14.01.06</t>
  </si>
  <si>
    <t>Suministro, transporte e instalación de TAPA FABRICADA EN OBRA EN CONCRETO PARA CÁMARA DE INSPECCIÓN. Incluye suministro, transporte e instalación de los materiales y todo lo necesario para su correcta instalación y funcionamiento según especificaciones técnicas de EEPP de Medellín y de diseño.</t>
  </si>
  <si>
    <t>14.01.07</t>
  </si>
  <si>
    <t>Suministro, transporte e instalación de CUELLO FABRICADO EN OBRA EN CONCRETO PARA CÁMARA DE INSPECCIÓN. Incluye mortero para ajuste y pega del cuello al cono Según especificaciones técnicas de EEPP de Medellín y de diseño. Incluye suministro, transporte e instalación de los materiales y todo lo necesario para su correcta instalación y funcionamiento.</t>
  </si>
  <si>
    <t>14.01.08</t>
  </si>
  <si>
    <t>Suministro, transporte e instalación de CILINDRO FABRICADO EN OBRA EN CONCRETO PARA CÁMARA DE INSPECCIÓN de 1,20m de diámetro. Incluye mortero para ajuste, pega y resane de las juntas y perforaciones del cilindro, Según especificaciones técnicas de EEPP de Medellín y de diseño. Incluye suministro, transporte e instalación de los materiales y todo lo necesario para su correcta instalación y funcionamiento.(incluye escalón uña de gato por cada metro)</t>
  </si>
  <si>
    <t>14.01.09</t>
  </si>
  <si>
    <t>Construcción de mesa con diámetro de 1,60m y 0,20m de espesor y cañuela con un diámetro de 1,20m y 0,20m de espesor para cámara de inspección de diámetro de 1,20 m, la pendiente transversal de la cañuela será el 15% y debe ser en concreto de 21Mpa esmaltada con cemento, según especificaciones técnicas de EEPP de Medellín. Incluye suministro, transporte e instalación de los materiales, todo lo necesario para su correcta construcción. No incluye acero de refuerzo.</t>
  </si>
  <si>
    <t>14.01.10</t>
  </si>
  <si>
    <t>Suministro, transporte e instalación de CONO FABRICADO EN OBRA EN CONCRETO PARA CÁMARA DE INSPECCIÓN de 1,20 m de diámetro. Incluye mortero para ajuste y pega del cono al cilindro y resane de las perforaciones, Según especificaciones técnicas de EEPP de Medellín y de diseño. Incluye suministro, transporte e instalación de los materiales y todo lo necesario para su correcta instalación y funcionamiento.</t>
  </si>
  <si>
    <t>14.01.11</t>
  </si>
  <si>
    <t>14.01.12</t>
  </si>
  <si>
    <t>14.01.13</t>
  </si>
  <si>
    <t>Construcción de SUMIDERO de aguas lluvias TIPO B (1.10m x 0.80m medidas externas y prof=0.90m e=0.20m), en concreto de 17.5 Mpa. Incluye suministro, transporte y colocación del concreto, reja metálica, formaleta, vibrado y todo lo necesario para su correcta construcción y funcionamiento, según diseño y especificaciones de E.P.M. La excavación, llenos y entresuelo se pagarán en su ítem respectivo.</t>
  </si>
  <si>
    <t>14.01.14</t>
  </si>
  <si>
    <t>Suministro, transporte e instalación de TUBERÍA PVC-NOVAFORT, con un DIÁMETRO DE 200 mm. Incluye suministro y transporte de los materiales, bocas, accesorios, acondicionador de superficie y adhesivo Novafort y todos los elementos necesarios para su correcta instalación y funcionamiento. La excavación, encamado, atraques y los llenos se pagaran en su ítem respectivo.</t>
  </si>
  <si>
    <t>14.01.15</t>
  </si>
  <si>
    <t>Suministro, transporte e instalación de ACOMETIDA EN TUBERÍA PVC (hasta 4 m) para aguas lluvias ó combinadas, con un DIÁMETRO DE 150 mm. X 250 mm Incluye suministro y transporte de los materiales, Silla yee, accesorios, acondicionador de superficie y adhesivo Novafort y todos los elementos necesarios para su correcta instalación y funcionamiento. La excavación, encamado, atraques y los llenos se pagaran en su ítem respectivo.</t>
  </si>
  <si>
    <t>14.01.16</t>
  </si>
  <si>
    <t>Construcción de cajas de inspeccion de 60 x 60 x altura hasta 120 cm. en concreto de 21Mpa. con impermeabilizante integral tipo Sika o equivalente y tapa en concreto, la tapa con su respectivo herraje. Incluye suministro, transporte e instalación de los materiales, formaleta, vibrado y todos los elementos necesarios apara su correcta construcción y funcionamiento. Según diseño y especificaciones de E.P.M. La excavación y llenos se pagarán en su ítem respectivo.</t>
  </si>
  <si>
    <t>REDES ELÉCTRICAS EXTERNAS</t>
  </si>
  <si>
    <t>15.01.01</t>
  </si>
  <si>
    <t>15.01.02</t>
  </si>
  <si>
    <t>15.01.03</t>
  </si>
  <si>
    <t>Suministro, transporte y colocación de materiales para caja de piso de 50X50X64 cm medidas internas, según normas de EE.PP.M RS3-002. Incluye excavación, botada de material sobrante, concreto 21 Mpa, mortero 1:4, cama de triturado en el fondo de e=0.11m, bloques de concreto de 0.15x0.20x0.40 m, herraje tipo pesado y antifraude. Tapa de 0.6 m x 0.6 m y demás elementos necesarios para su correcta instalación y funcionamiento según norma RS4-001 de EE.PP.M.</t>
  </si>
  <si>
    <t>OBRAS DE MITIGACIÓN</t>
  </si>
  <si>
    <t>16.01.01</t>
  </si>
  <si>
    <t>Obras de mitigación</t>
  </si>
  <si>
    <t>SUMA COSTO DIRECTO:</t>
  </si>
  <si>
    <t>ADMINISTRACIÓN:</t>
  </si>
  <si>
    <t>UTILIDAD</t>
  </si>
  <si>
    <t>IVA SOBRE LA UTILIDAD:</t>
  </si>
  <si>
    <t>TOTAL COSTO DEL PROYECTO:</t>
  </si>
  <si>
    <t>Beneficio</t>
  </si>
  <si>
    <t>Valor bruto_beneficio</t>
  </si>
  <si>
    <t>Peso Muerto</t>
  </si>
  <si>
    <t>Decrecimiento</t>
  </si>
  <si>
    <t>Valor Neto</t>
  </si>
  <si>
    <t>Deficit habitacional</t>
  </si>
  <si>
    <t>Pago de alquiler</t>
  </si>
  <si>
    <t xml:space="preserve">Salud física </t>
  </si>
  <si>
    <t>Salud mental</t>
  </si>
  <si>
    <t>GEI</t>
  </si>
  <si>
    <t>Materiales renovables</t>
  </si>
  <si>
    <t>Determinar una metodología de valoración que permita conocer el impacto social y ambiental generado por el modelo de negocio Casa para Mí de Cementos Argos en la construcción de vivienda social de calidad, con la finalidad de evidenciar su contribución en la reducción del déficit habitacional en Colombia</t>
  </si>
  <si>
    <t xml:space="preserve">1. Identificar el barrio o corregimiento donde esta desarrollado el proyecto.
</t>
  </si>
  <si>
    <t>Una solución de vivienda flexible y accesible a través de subsidios, créditos y opciones de ahorro para apoyar a las familias de bajos ingresos. Además, brindar asesoría técnica a pequeños y medianos constructores, facilitar la negociación con proveedores y asegurar un acompañamiento integral durante todo el proceso de construcción</t>
  </si>
  <si>
    <r>
      <rPr>
        <b/>
        <sz val="11"/>
        <color theme="1"/>
        <rFont val="Calibri"/>
        <family val="2"/>
        <scheme val="minor"/>
      </rPr>
      <t xml:space="preserve">Reducción del déficit habitacional: </t>
    </r>
    <r>
      <rPr>
        <sz val="11"/>
        <color theme="1"/>
        <rFont val="Calibri"/>
        <family val="2"/>
        <scheme val="minor"/>
      </rPr>
      <t>Proveer acceso a viviendas dignas para familias de bajos ingresos, mejorando su calidad de vida y seguridad.</t>
    </r>
  </si>
  <si>
    <t>Número de viviendas construidas y entregadas por año.</t>
  </si>
  <si>
    <t>Largo plazo (50+ años)</t>
  </si>
  <si>
    <t>Costo promedio por vivienda construida en relación a ingresos de las familias beneficiadas.</t>
  </si>
  <si>
    <t>Estudios de UN-Habitat y reportes de vivienda social (UN-Habitat, 2020)</t>
  </si>
  <si>
    <t>(Número de viviendas construidas y entregadas por año)*((Costo promedio por vivienda construida / Ingresos anuales de las familias beneficiadas)*100)</t>
  </si>
  <si>
    <t>Profesional social, encuestadores, equipo de computo, papelería, transporte</t>
  </si>
  <si>
    <t>2. Realizar entrevistas, talleres o encuestas con beneficiarios (clientes)</t>
  </si>
  <si>
    <r>
      <rPr>
        <b/>
        <sz val="11"/>
        <color theme="1"/>
        <rFont val="Calibri"/>
        <family val="2"/>
        <scheme val="minor"/>
      </rPr>
      <t>Equidad e inclusión social:</t>
    </r>
    <r>
      <rPr>
        <sz val="11"/>
        <color theme="1"/>
        <rFont val="Calibri"/>
        <family val="2"/>
        <scheme val="minor"/>
      </rPr>
      <t xml:space="preserve"> Atender a poblaciones vulnerables, reduciendo desigualdades y proporcionando oportunidades de desarrollo en zonas urbanas y rurales.</t>
    </r>
  </si>
  <si>
    <t>Porcentaje de viviendas asignadas a grupos vulnerables (mujeres cabezas de hogar, indígenas, victimas de la violencia, adultos mayores, etc.).</t>
  </si>
  <si>
    <t>Medio plazo (10-15 años)</t>
  </si>
  <si>
    <t>Proporción de beneficiarios clasificados como población en situación vulnerable.</t>
  </si>
  <si>
    <t>Informes de programas como Techo y Hábitat para la Humanidad.</t>
  </si>
  <si>
    <t>(Porcentaje de beneficiarios clasificados como población en situación vulnerable)*(Porcentaje de viviendas asignadas a grupos vulnerables (mujeres cabezas de hogar, indígenas, victimas de la violencia, adultos mayores, etc.))</t>
  </si>
  <si>
    <t>Equipo técnico y social del proyecto Casa para Mi
Equipos computo
Licencias o software</t>
  </si>
  <si>
    <t xml:space="preserve">3. Establecer indicadores para medir los cambios en el modelo de negocio
</t>
  </si>
  <si>
    <r>
      <rPr>
        <b/>
        <sz val="11"/>
        <color theme="1"/>
        <rFont val="Calibri"/>
        <family val="2"/>
        <scheme val="minor"/>
      </rPr>
      <t xml:space="preserve">Mejoramiento de condiciones de vida: </t>
    </r>
    <r>
      <rPr>
        <sz val="11"/>
        <color theme="1"/>
        <rFont val="Calibri"/>
        <family val="2"/>
        <scheme val="minor"/>
      </rPr>
      <t>Asegurar viviendas adecuadas que impacten positivamente en la salud física y emocional de los beneficiarios, ofreciendo entornos seguros, salubres y propicios para el crecimiento familiar y comunitario.</t>
    </r>
  </si>
  <si>
    <t xml:space="preserve">Porcentaje de mejoras en salud física de los beneficiarios.
Porcentaje de hogares con acceso a servicios básicos.
</t>
  </si>
  <si>
    <t>Largo plazo (15-20 años)</t>
  </si>
  <si>
    <t>Prevalencia de enfermedades respiratorias antes y después de la ocupación de viviendas sostenibles.
Datos sobre disponibilidad de servicios (agua potable, saneamiento).</t>
  </si>
  <si>
    <t>Estudios epidemiológicos de WHO y resultados de implementación en programas sociales (WHO, 2020).</t>
  </si>
  <si>
    <t>(Porcentaje de enfermedades respiratorias antes y después de la ocupación de viviendas sostenibles)*(Porcentaje de mejoras en salud física de los beneficiarios)
(Porcentaje de disponibilidad de servicios (agua potable, saneamiento)*(Porcentaje de hogares con acceso a servicios básicos))</t>
  </si>
  <si>
    <t>Consultor experto en valoración
Equipos de computo</t>
  </si>
  <si>
    <t xml:space="preserve">4. Asignar valores monetarios a los resultados obtenidos y vincular los indicadores cualitativos con los valores económicos
</t>
  </si>
  <si>
    <r>
      <rPr>
        <b/>
        <sz val="11"/>
        <color theme="1"/>
        <rFont val="Calibri"/>
        <family val="2"/>
        <scheme val="minor"/>
      </rPr>
      <t>Reducción de emisiones de GEI:</t>
    </r>
    <r>
      <rPr>
        <sz val="11"/>
        <color theme="1"/>
        <rFont val="Calibri"/>
        <family val="2"/>
        <scheme val="minor"/>
      </rPr>
      <t xml:space="preserve"> Comparación entre sistemas constructivos tradicionales y modelos resilientes con menor impacto ambiental.</t>
    </r>
  </si>
  <si>
    <t>Reducción porcentual de GEI en comparación con sistemas tradicionales.</t>
  </si>
  <si>
    <t>kg CO₂e reducido por m² construido con sistemas sostenibles.</t>
  </si>
  <si>
    <t>Estudios de ACV en la construcción sostenible (EDGE, GRI, ISO 14040, 2021).</t>
  </si>
  <si>
    <t>(kg CO₂e reducido por m² construido con sistemas sostenibles - kg CO₂e reducido por m² construido con sistemas convencional)/(kg CO₂e reducido por m² construido con sistemas convencional)*100.</t>
  </si>
  <si>
    <t xml:space="preserve">5. Calcular los impactos netos del modelo de negocio </t>
  </si>
  <si>
    <r>
      <rPr>
        <b/>
        <sz val="11"/>
        <color theme="1"/>
        <rFont val="Calibri"/>
        <family val="2"/>
        <scheme val="minor"/>
      </rPr>
      <t xml:space="preserve">Optimización de materiales: </t>
    </r>
    <r>
      <rPr>
        <sz val="11"/>
        <color theme="1"/>
        <rFont val="Calibri"/>
        <family val="2"/>
        <scheme val="minor"/>
      </rPr>
      <t>Empleo de materiales renovables y sistemas secos para minimizar residuos y desperdicios.</t>
    </r>
  </si>
  <si>
    <t>Porcentaje de materiales reciclados o renovables utilizados del sistema prefabricado comparado con el sistema tradicional.
Tiempo de construcción reducido gracias a sistemas prefabricados.</t>
  </si>
  <si>
    <t>Corto plazo (2-10 años)</t>
  </si>
  <si>
    <t>Cantidad de materiales sostenibles  del total utilizado.
Comparación de tiempos entre métodos tradicionales y modernos de construcción.</t>
  </si>
  <si>
    <t>Reportes de economía circular en construcción (Ellen MacArthur Foundation, 2020).</t>
  </si>
  <si>
    <t xml:space="preserve">((Cantidad de materiales sostenibles del total utilizado - Cantidad de materiales tradicional del total utilizado)/Cantidad de materiales sostenibles del total utilizado)*100
((Tiempo de construcción tradicional - </t>
  </si>
  <si>
    <t>Mejora en salud física de las personas por poder visitar más veces al medico</t>
  </si>
  <si>
    <t>% de familias con afectaciones emocionales no tratadas</t>
  </si>
  <si>
    <t>Reducción de emisiones de CO₂</t>
  </si>
  <si>
    <t>Reducción de residuos de demolición y construcción</t>
  </si>
  <si>
    <t xml:space="preserve">VALOR TOTAL BENEFICIOS </t>
  </si>
  <si>
    <t>VALOR BRUTO DEL OUTCOME</t>
  </si>
  <si>
    <t xml:space="preserve">VALOR TOTAL DE LOS INSUMOS </t>
  </si>
  <si>
    <t xml:space="preserve">ATRIBUCIÓN O PESO MUERTO </t>
  </si>
  <si>
    <t>DESPLAZAMIENTO</t>
  </si>
  <si>
    <t>DECRECIMIENTO</t>
  </si>
  <si>
    <t>VALOR NETO AÑO 2 (2024)</t>
  </si>
  <si>
    <t>TOTAL VALOR NETO</t>
  </si>
  <si>
    <t>VALOR NETO AÑO 1 (2023)</t>
  </si>
  <si>
    <r>
      <t>Para 2024 por cada $1 invertido el proyecto genera un valor social de de</t>
    </r>
    <r>
      <rPr>
        <b/>
        <sz val="11"/>
        <color theme="1"/>
        <rFont val="Calibri"/>
        <family val="2"/>
        <scheme val="minor"/>
      </rPr>
      <t xml:space="preserve"> $2,29</t>
    </r>
  </si>
  <si>
    <t>Disminución del consumo de agua</t>
  </si>
  <si>
    <t>https://www.salariominimocolombia.net/2023</t>
  </si>
  <si>
    <r>
      <t xml:space="preserve">Tasa de desempleo, se hace un promedio de los dos años, y se toma la reducción del año anterior de cada año calculado
2022: 13,8 %
2023: 13,1 %
2024: 12,4 %
Reducción año 1: 0,7%
Reducción año 2: 0,7%
</t>
    </r>
    <r>
      <rPr>
        <b/>
        <sz val="11"/>
        <color theme="1"/>
        <rFont val="Calibri"/>
        <family val="2"/>
        <scheme val="minor"/>
      </rPr>
      <t>Peso muerto 0,7%</t>
    </r>
    <r>
      <rPr>
        <sz val="11"/>
        <color theme="1"/>
        <rFont val="Calibri"/>
        <family val="2"/>
        <scheme val="minor"/>
      </rPr>
      <t xml:space="preserve">
</t>
    </r>
  </si>
  <si>
    <t>https://www.wradio.com.co/2023/09/26/quien-gana-mas-un-tecnico-o-un-tecnologo-esto-ganaria-cada-uno/</t>
  </si>
  <si>
    <t>https://acortar.link/MZFRj8
https://www.fondoadaptacion.gov.co/index.php/component/content/article/192-prensa/comunicados-de-prensa/comunicados-de-prensa-2023/1252-comunicado-027-23.html?Itemid=101</t>
  </si>
  <si>
    <t>T CO₂-eq evitados por 10 viviendas construidas con el sistema Steel Frame vs. sistema convencional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</si>
</sst>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0"/>
    <numFmt numFmtId="167" formatCode="_-&quot;XDR&quot;* #,##0_-;\-&quot;XDR&quot;* #,##0_-;_-&quot;XDR&quot;* &quot;-&quot;_-;_-@_-"/>
    <numFmt numFmtId="168" formatCode="_-&quot;$&quot;\ * #,##0.0_-;\-&quot;$&quot;\ * #,##0.0_-;_-&quot;$&quot;\ * &quot;-&quot;??_-;_-@_-"/>
    <numFmt numFmtId="171" formatCode="_-[$$-240A]\ * #,##0_-;\-[$$-240A]\ * #,##0_-;_-[$$-240A]\ * &quot;-&quot;??_-;_-@"/>
  </numFmts>
  <fonts count="14" x14ac:knownFonts="1">
    <font>
      <sz val="11"/>
      <color theme="1"/>
      <name val="Calibri"/>
      <family val="2"/>
      <scheme val="minor"/>
    </font>
    <font>
      <b/>
      <sz val="11"/>
      <color theme="1"/>
      <name val="Calibri"/>
      <family val="2"/>
      <scheme val="minor"/>
    </font>
    <font>
      <b/>
      <sz val="14"/>
      <color theme="1"/>
      <name val="Calibri"/>
      <family val="2"/>
      <scheme val="minor"/>
    </font>
    <font>
      <b/>
      <sz val="16"/>
      <color theme="0"/>
      <name val="Calibri"/>
      <family val="2"/>
      <scheme val="minor"/>
    </font>
    <font>
      <sz val="11"/>
      <color theme="1"/>
      <name val="Calibri"/>
      <family val="2"/>
      <scheme val="minor"/>
    </font>
    <font>
      <u/>
      <sz val="11"/>
      <color theme="1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b/>
      <sz val="12"/>
      <color theme="1"/>
      <name val="Arial Narrow"/>
      <family val="2"/>
    </font>
    <font>
      <sz val="10"/>
      <name val="Arial"/>
      <family val="2"/>
    </font>
    <font>
      <sz val="10"/>
      <color theme="1"/>
      <name val="Arial"/>
      <family val="2"/>
    </font>
    <font>
      <b/>
      <sz val="10"/>
      <color theme="1"/>
      <name val="Arial"/>
      <family val="2"/>
    </font>
  </fonts>
  <fills count="12">
    <fill>
      <patternFill patternType="none"/>
    </fill>
    <fill>
      <patternFill patternType="gray125"/>
    </fill>
    <fill>
      <patternFill patternType="solid">
        <fgColor theme="3" tint="0.79998168889431442"/>
        <bgColor indexed="64"/>
      </patternFill>
    </fill>
    <fill>
      <patternFill patternType="solid">
        <fgColor rgb="FF00206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8" tint="0.59999389629810485"/>
        <bgColor indexed="64"/>
      </patternFill>
    </fill>
    <fill>
      <patternFill patternType="solid">
        <fgColor rgb="FFDEEAF6"/>
        <bgColor rgb="FFDEEAF6"/>
      </patternFill>
    </fill>
    <fill>
      <patternFill patternType="solid">
        <fgColor rgb="FFBDD6EE"/>
        <bgColor rgb="FFBDD6EE"/>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6">
    <xf numFmtId="0" fontId="0" fillId="0" borderId="0"/>
    <xf numFmtId="43" fontId="4" fillId="0" borderId="0" applyFont="0" applyFill="0" applyBorder="0" applyAlignment="0" applyProtection="0"/>
    <xf numFmtId="44" fontId="4" fillId="0" borderId="0" applyFont="0" applyFill="0" applyBorder="0" applyAlignment="0" applyProtection="0"/>
    <xf numFmtId="0" fontId="5" fillId="0" borderId="0" applyNumberFormat="0" applyFill="0" applyBorder="0" applyAlignment="0" applyProtection="0"/>
    <xf numFmtId="9" fontId="4" fillId="0" borderId="0" applyFont="0" applyFill="0" applyBorder="0" applyAlignment="0" applyProtection="0"/>
    <xf numFmtId="167" fontId="4" fillId="0" borderId="0" applyFont="0" applyFill="0" applyBorder="0" applyAlignment="0" applyProtection="0"/>
  </cellStyleXfs>
  <cellXfs count="136">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1" xfId="0" applyFill="1" applyBorder="1"/>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5" borderId="1" xfId="0" applyFont="1" applyFill="1" applyBorder="1" applyAlignment="1">
      <alignment wrapText="1"/>
    </xf>
    <xf numFmtId="0" fontId="0" fillId="5" borderId="1" xfId="0" applyFill="1" applyBorder="1"/>
    <xf numFmtId="0" fontId="2" fillId="5" borderId="1" xfId="0" applyFont="1" applyFill="1" applyBorder="1" applyAlignment="1">
      <alignment horizontal="center"/>
    </xf>
    <xf numFmtId="0" fontId="0" fillId="4" borderId="1" xfId="0" applyFill="1" applyBorder="1" applyAlignment="1">
      <alignment wrapText="1"/>
    </xf>
    <xf numFmtId="0" fontId="0" fillId="4" borderId="1" xfId="0" applyFill="1" applyBorder="1" applyAlignment="1">
      <alignment vertical="top" wrapText="1"/>
    </xf>
    <xf numFmtId="0" fontId="0" fillId="4" borderId="1" xfId="0" applyFill="1" applyBorder="1" applyAlignment="1">
      <alignment vertical="center" wrapText="1"/>
    </xf>
    <xf numFmtId="0" fontId="0" fillId="0" borderId="0" xfId="0" applyAlignment="1">
      <alignment wrapText="1"/>
    </xf>
    <xf numFmtId="0" fontId="0" fillId="4" borderId="1" xfId="0" applyFill="1" applyBorder="1" applyAlignment="1">
      <alignment horizontal="left" vertical="center" wrapText="1"/>
    </xf>
    <xf numFmtId="0" fontId="0" fillId="4" borderId="1" xfId="0" applyFill="1" applyBorder="1" applyAlignment="1">
      <alignment horizontal="left" vertical="top" wrapText="1"/>
    </xf>
    <xf numFmtId="0" fontId="1" fillId="4" borderId="2" xfId="0" applyFont="1" applyFill="1" applyBorder="1" applyAlignment="1">
      <alignment horizontal="center" vertical="center" wrapText="1"/>
    </xf>
    <xf numFmtId="0" fontId="0" fillId="2" borderId="1" xfId="0" applyFill="1" applyBorder="1" applyAlignment="1">
      <alignment vertical="top" wrapText="1"/>
    </xf>
    <xf numFmtId="0" fontId="0" fillId="2" borderId="1" xfId="0" applyFill="1" applyBorder="1" applyAlignment="1">
      <alignment horizontal="left" vertical="top" wrapText="1"/>
    </xf>
    <xf numFmtId="164" fontId="0" fillId="0" borderId="0" xfId="1" applyNumberFormat="1" applyFont="1"/>
    <xf numFmtId="164" fontId="0" fillId="2" borderId="1" xfId="1" applyNumberFormat="1" applyFont="1" applyFill="1" applyBorder="1"/>
    <xf numFmtId="0" fontId="0" fillId="2" borderId="8" xfId="0" applyFill="1" applyBorder="1" applyAlignment="1">
      <alignment horizontal="left" vertical="top" wrapText="1"/>
    </xf>
    <xf numFmtId="0" fontId="1" fillId="5" borderId="4" xfId="0" applyFont="1" applyFill="1" applyBorder="1" applyAlignment="1">
      <alignment wrapText="1"/>
    </xf>
    <xf numFmtId="0" fontId="0" fillId="0" borderId="1" xfId="0" applyBorder="1"/>
    <xf numFmtId="165" fontId="0" fillId="0" borderId="1" xfId="2" applyNumberFormat="1" applyFont="1" applyBorder="1"/>
    <xf numFmtId="165" fontId="0" fillId="0" borderId="1" xfId="0" applyNumberFormat="1" applyBorder="1"/>
    <xf numFmtId="0" fontId="0" fillId="0" borderId="1" xfId="0" applyBorder="1" applyAlignment="1">
      <alignment vertical="top" wrapText="1"/>
    </xf>
    <xf numFmtId="0" fontId="0" fillId="0" borderId="1" xfId="0" applyBorder="1" applyAlignment="1">
      <alignment horizontal="left" vertical="top" wrapText="1"/>
    </xf>
    <xf numFmtId="165" fontId="0" fillId="5" borderId="4" xfId="2" applyNumberFormat="1" applyFont="1" applyFill="1" applyBorder="1"/>
    <xf numFmtId="165" fontId="0" fillId="5" borderId="1" xfId="2" applyNumberFormat="1" applyFont="1" applyFill="1" applyBorder="1"/>
    <xf numFmtId="165" fontId="1" fillId="4" borderId="4" xfId="2" applyNumberFormat="1" applyFont="1" applyFill="1" applyBorder="1" applyAlignment="1">
      <alignment horizontal="center" vertical="center" wrapText="1"/>
    </xf>
    <xf numFmtId="0" fontId="0" fillId="2" borderId="1" xfId="0" quotePrefix="1" applyFill="1" applyBorder="1" applyAlignment="1">
      <alignment horizontal="left" vertical="top" wrapText="1"/>
    </xf>
    <xf numFmtId="0" fontId="0" fillId="0" borderId="1" xfId="0" applyBorder="1" applyAlignment="1">
      <alignment horizontal="center" vertical="center"/>
    </xf>
    <xf numFmtId="0" fontId="5" fillId="2" borderId="1" xfId="3" applyFill="1" applyBorder="1" applyAlignment="1">
      <alignment horizontal="left" vertical="top" wrapText="1"/>
    </xf>
    <xf numFmtId="0" fontId="0" fillId="0" borderId="1" xfId="0" applyBorder="1" applyAlignment="1">
      <alignment wrapText="1"/>
    </xf>
    <xf numFmtId="0" fontId="0" fillId="0" borderId="1" xfId="0" applyBorder="1" applyAlignment="1">
      <alignment horizontal="left" vertical="center"/>
    </xf>
    <xf numFmtId="0" fontId="0" fillId="0" borderId="1" xfId="0" applyBorder="1" applyAlignment="1">
      <alignment horizontal="left" vertical="center" wrapText="1"/>
    </xf>
    <xf numFmtId="0" fontId="6" fillId="8" borderId="1" xfId="0" applyFont="1" applyFill="1" applyBorder="1" applyAlignment="1">
      <alignment horizontal="center" vertical="center"/>
    </xf>
    <xf numFmtId="0" fontId="0" fillId="0" borderId="1" xfId="0" quotePrefix="1" applyBorder="1" applyAlignment="1">
      <alignment vertical="center" wrapText="1"/>
    </xf>
    <xf numFmtId="165" fontId="0" fillId="0" borderId="1" xfId="2" applyNumberFormat="1" applyFont="1" applyBorder="1" applyAlignment="1">
      <alignment horizontal="center" vertical="center"/>
    </xf>
    <xf numFmtId="0" fontId="6" fillId="8" borderId="1" xfId="0" applyFont="1" applyFill="1" applyBorder="1"/>
    <xf numFmtId="0" fontId="0" fillId="0" borderId="4" xfId="0" applyBorder="1"/>
    <xf numFmtId="0" fontId="1" fillId="0" borderId="0" xfId="0" applyFont="1"/>
    <xf numFmtId="0" fontId="6" fillId="8" borderId="1" xfId="0" applyFont="1" applyFill="1" applyBorder="1" applyAlignment="1">
      <alignment horizontal="center" vertical="center" wrapText="1"/>
    </xf>
    <xf numFmtId="10" fontId="0" fillId="0" borderId="1" xfId="4" applyNumberFormat="1" applyFont="1" applyBorder="1"/>
    <xf numFmtId="43" fontId="0" fillId="0" borderId="1" xfId="1" applyFont="1" applyBorder="1"/>
    <xf numFmtId="0" fontId="0" fillId="0" borderId="3" xfId="0" applyBorder="1"/>
    <xf numFmtId="165" fontId="0" fillId="0" borderId="0" xfId="2" applyNumberFormat="1" applyFont="1"/>
    <xf numFmtId="43" fontId="0" fillId="0" borderId="1" xfId="0" applyNumberFormat="1" applyBorder="1"/>
    <xf numFmtId="0" fontId="2" fillId="2" borderId="1" xfId="0" applyFont="1" applyFill="1" applyBorder="1" applyAlignment="1">
      <alignment horizontal="center"/>
    </xf>
    <xf numFmtId="0" fontId="0" fillId="0" borderId="0" xfId="0" applyAlignment="1">
      <alignment vertical="top" wrapText="1"/>
    </xf>
    <xf numFmtId="0" fontId="2" fillId="9" borderId="1" xfId="0" applyFont="1" applyFill="1" applyBorder="1" applyAlignment="1">
      <alignment horizontal="center"/>
    </xf>
    <xf numFmtId="43" fontId="1" fillId="2" borderId="1" xfId="1" applyFont="1" applyFill="1" applyBorder="1" applyAlignment="1">
      <alignment horizontal="center" vertical="center" wrapText="1"/>
    </xf>
    <xf numFmtId="0" fontId="0" fillId="9" borderId="1" xfId="0" applyFill="1" applyBorder="1"/>
    <xf numFmtId="0" fontId="0" fillId="0" borderId="1" xfId="0" applyBorder="1" applyAlignment="1">
      <alignment horizontal="center" wrapText="1"/>
    </xf>
    <xf numFmtId="164" fontId="0" fillId="5" borderId="1" xfId="0" applyNumberFormat="1" applyFill="1" applyBorder="1"/>
    <xf numFmtId="168" fontId="0" fillId="0" borderId="1" xfId="2" applyNumberFormat="1" applyFont="1" applyBorder="1"/>
    <xf numFmtId="43" fontId="6" fillId="8" borderId="1" xfId="1" applyFont="1" applyFill="1" applyBorder="1"/>
    <xf numFmtId="2" fontId="1" fillId="9" borderId="10" xfId="0" applyNumberFormat="1" applyFont="1" applyFill="1" applyBorder="1" applyAlignment="1">
      <alignment horizontal="center"/>
    </xf>
    <xf numFmtId="2" fontId="1" fillId="9" borderId="11" xfId="0" applyNumberFormat="1" applyFont="1" applyFill="1" applyBorder="1" applyAlignment="1">
      <alignment horizontal="center"/>
    </xf>
    <xf numFmtId="2" fontId="1" fillId="9" borderId="8" xfId="0" applyNumberFormat="1" applyFont="1" applyFill="1" applyBorder="1" applyAlignment="1">
      <alignment horizontal="center"/>
    </xf>
    <xf numFmtId="0" fontId="0" fillId="4" borderId="1" xfId="0" applyFill="1" applyBorder="1" applyAlignment="1">
      <alignment horizontal="center" vertical="center" wrapText="1"/>
    </xf>
    <xf numFmtId="166" fontId="0" fillId="0" borderId="0" xfId="0" applyNumberFormat="1"/>
    <xf numFmtId="1" fontId="0" fillId="0" borderId="0" xfId="0" applyNumberFormat="1"/>
    <xf numFmtId="0" fontId="0" fillId="7" borderId="1" xfId="0" applyFill="1" applyBorder="1"/>
    <xf numFmtId="0" fontId="0" fillId="2" borderId="8" xfId="0" quotePrefix="1" applyFill="1" applyBorder="1" applyAlignment="1">
      <alignment horizontal="left" vertical="top" wrapText="1"/>
    </xf>
    <xf numFmtId="2" fontId="0" fillId="7" borderId="1" xfId="0" applyNumberFormat="1" applyFill="1" applyBorder="1"/>
    <xf numFmtId="0" fontId="0" fillId="2" borderId="1" xfId="0" applyFill="1" applyBorder="1" applyAlignment="1">
      <alignment vertical="top"/>
    </xf>
    <xf numFmtId="164" fontId="0" fillId="7" borderId="1" xfId="1" applyNumberFormat="1" applyFont="1" applyFill="1" applyBorder="1"/>
    <xf numFmtId="43" fontId="0" fillId="7" borderId="1" xfId="1" applyFont="1" applyFill="1" applyBorder="1" applyAlignment="1">
      <alignment horizontal="right" vertical="top" wrapText="1"/>
    </xf>
    <xf numFmtId="164" fontId="0" fillId="7" borderId="1" xfId="1" applyNumberFormat="1" applyFont="1" applyFill="1" applyBorder="1" applyAlignment="1">
      <alignment horizontal="left" vertical="top" wrapText="1"/>
    </xf>
    <xf numFmtId="0" fontId="0" fillId="7" borderId="1" xfId="0" applyFill="1" applyBorder="1" applyAlignment="1">
      <alignment horizontal="left" vertical="top" wrapText="1"/>
    </xf>
    <xf numFmtId="0" fontId="0" fillId="6" borderId="1" xfId="0" applyFill="1" applyBorder="1" applyAlignment="1">
      <alignment horizontal="left" vertical="top" wrapText="1"/>
    </xf>
    <xf numFmtId="43" fontId="0" fillId="6" borderId="1" xfId="1" applyFont="1" applyFill="1" applyBorder="1" applyAlignment="1">
      <alignment horizontal="left" vertical="top" wrapText="1"/>
    </xf>
    <xf numFmtId="0" fontId="0" fillId="2" borderId="1" xfId="0" quotePrefix="1" applyFill="1" applyBorder="1" applyAlignment="1">
      <alignment vertical="top" wrapText="1"/>
    </xf>
    <xf numFmtId="168" fontId="0" fillId="0" borderId="0" xfId="2" applyNumberFormat="1" applyFont="1" applyBorder="1"/>
    <xf numFmtId="10" fontId="0" fillId="0" borderId="0" xfId="4" applyNumberFormat="1" applyFont="1" applyBorder="1"/>
    <xf numFmtId="0" fontId="0" fillId="6" borderId="1" xfId="0" applyFill="1" applyBorder="1"/>
    <xf numFmtId="0" fontId="8" fillId="2" borderId="1" xfId="0" applyFont="1" applyFill="1" applyBorder="1" applyAlignment="1">
      <alignment horizontal="left" vertical="top" wrapText="1"/>
    </xf>
    <xf numFmtId="0" fontId="0" fillId="7" borderId="4" xfId="0" applyFill="1" applyBorder="1" applyAlignment="1">
      <alignment vertical="top" wrapText="1"/>
    </xf>
    <xf numFmtId="0" fontId="0" fillId="7" borderId="4" xfId="0" quotePrefix="1" applyFill="1" applyBorder="1" applyAlignment="1">
      <alignment vertical="top" wrapText="1"/>
    </xf>
    <xf numFmtId="0" fontId="0" fillId="7" borderId="4" xfId="0" quotePrefix="1" applyFill="1" applyBorder="1" applyAlignment="1">
      <alignment vertical="top"/>
    </xf>
    <xf numFmtId="0" fontId="0" fillId="7" borderId="4" xfId="0" applyFill="1" applyBorder="1" applyAlignment="1">
      <alignment vertical="top"/>
    </xf>
    <xf numFmtId="0" fontId="0" fillId="7" borderId="1" xfId="0" applyFill="1" applyBorder="1" applyAlignment="1">
      <alignment vertical="top"/>
    </xf>
    <xf numFmtId="0" fontId="1" fillId="2" borderId="10" xfId="0" applyFont="1" applyFill="1" applyBorder="1" applyAlignment="1">
      <alignment horizontal="center" vertical="center" wrapText="1"/>
    </xf>
    <xf numFmtId="164" fontId="0" fillId="2" borderId="10" xfId="1" applyNumberFormat="1" applyFont="1" applyFill="1" applyBorder="1"/>
    <xf numFmtId="2" fontId="1" fillId="9" borderId="1" xfId="0" applyNumberFormat="1" applyFont="1" applyFill="1" applyBorder="1" applyAlignment="1">
      <alignment horizontal="center"/>
    </xf>
    <xf numFmtId="43" fontId="0" fillId="7" borderId="1" xfId="1" applyFont="1" applyFill="1" applyBorder="1" applyAlignment="1">
      <alignment horizontal="left" vertical="top" wrapText="1"/>
    </xf>
    <xf numFmtId="0" fontId="3" fillId="3" borderId="9" xfId="0" applyFont="1" applyFill="1" applyBorder="1" applyAlignment="1">
      <alignment horizontal="center"/>
    </xf>
    <xf numFmtId="0" fontId="3" fillId="3" borderId="0" xfId="0" applyFont="1" applyFill="1" applyAlignment="1">
      <alignment horizontal="center"/>
    </xf>
    <xf numFmtId="0" fontId="2" fillId="4" borderId="1" xfId="0" applyFont="1" applyFill="1" applyBorder="1" applyAlignment="1">
      <alignment horizontal="center"/>
    </xf>
    <xf numFmtId="0" fontId="0" fillId="4" borderId="5" xfId="0" applyFill="1" applyBorder="1" applyAlignment="1">
      <alignment horizontal="center" vertical="center" wrapText="1"/>
    </xf>
    <xf numFmtId="0" fontId="0" fillId="4" borderId="7" xfId="0" applyFill="1" applyBorder="1" applyAlignment="1">
      <alignment horizontal="center" vertical="center" wrapText="1"/>
    </xf>
    <xf numFmtId="0" fontId="0" fillId="4" borderId="2" xfId="0" applyFill="1" applyBorder="1" applyAlignment="1">
      <alignment horizontal="left" vertical="top" wrapText="1"/>
    </xf>
    <xf numFmtId="0" fontId="0" fillId="4" borderId="4" xfId="0" applyFill="1" applyBorder="1" applyAlignment="1">
      <alignment horizontal="left" vertical="top" wrapText="1"/>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1" xfId="0" applyFill="1" applyBorder="1" applyAlignment="1">
      <alignment horizontal="left" vertical="top" wrapText="1"/>
    </xf>
    <xf numFmtId="0" fontId="0" fillId="4" borderId="2" xfId="0" quotePrefix="1" applyFill="1" applyBorder="1" applyAlignment="1">
      <alignment horizontal="left" vertical="top" wrapText="1"/>
    </xf>
    <xf numFmtId="0" fontId="2" fillId="2" borderId="10" xfId="0" applyFont="1" applyFill="1" applyBorder="1" applyAlignment="1">
      <alignment horizontal="center"/>
    </xf>
    <xf numFmtId="0" fontId="2" fillId="2" borderId="11" xfId="0" applyFont="1" applyFill="1" applyBorder="1" applyAlignment="1">
      <alignment horizontal="center"/>
    </xf>
    <xf numFmtId="0" fontId="2" fillId="2" borderId="8" xfId="0" applyFont="1" applyFill="1" applyBorder="1" applyAlignment="1">
      <alignment horizontal="center"/>
    </xf>
    <xf numFmtId="0" fontId="3" fillId="3" borderId="12" xfId="0" applyFont="1" applyFill="1" applyBorder="1" applyAlignment="1">
      <alignment horizontal="center"/>
    </xf>
    <xf numFmtId="0" fontId="3" fillId="3" borderId="13" xfId="0" applyFont="1" applyFill="1" applyBorder="1" applyAlignment="1">
      <alignment horizontal="center"/>
    </xf>
    <xf numFmtId="0" fontId="0" fillId="4" borderId="3" xfId="0" applyFill="1" applyBorder="1" applyAlignment="1">
      <alignment horizontal="center" vertical="center" wrapText="1"/>
    </xf>
    <xf numFmtId="0" fontId="0" fillId="4" borderId="1" xfId="0" applyFill="1" applyBorder="1" applyAlignment="1">
      <alignment horizontal="center" vertical="center" wrapText="1"/>
    </xf>
    <xf numFmtId="0" fontId="0" fillId="4" borderId="4" xfId="0" quotePrefix="1" applyFill="1" applyBorder="1" applyAlignment="1">
      <alignment horizontal="left" vertical="top" wrapText="1"/>
    </xf>
    <xf numFmtId="0" fontId="0" fillId="0" borderId="1" xfId="0" applyBorder="1" applyAlignment="1">
      <alignment horizontal="center" wrapText="1"/>
    </xf>
    <xf numFmtId="0" fontId="2" fillId="9" borderId="1" xfId="0" applyFont="1" applyFill="1" applyBorder="1" applyAlignment="1">
      <alignment horizontal="center"/>
    </xf>
    <xf numFmtId="0" fontId="0" fillId="0" borderId="1" xfId="0" applyBorder="1" applyAlignment="1">
      <alignment horizontal="left" vertical="top" wrapText="1"/>
    </xf>
    <xf numFmtId="0" fontId="6" fillId="8" borderId="9" xfId="0" applyFont="1" applyFill="1" applyBorder="1" applyAlignment="1">
      <alignment horizontal="center"/>
    </xf>
    <xf numFmtId="0" fontId="6" fillId="8" borderId="0" xfId="0" applyFont="1" applyFill="1" applyAlignment="1">
      <alignment horizontal="center"/>
    </xf>
    <xf numFmtId="0" fontId="6" fillId="8" borderId="6" xfId="0" applyFont="1" applyFill="1" applyBorder="1" applyAlignment="1">
      <alignment horizontal="center"/>
    </xf>
    <xf numFmtId="0" fontId="3" fillId="3" borderId="1" xfId="0" applyFont="1" applyFill="1" applyBorder="1" applyAlignment="1">
      <alignment horizontal="center"/>
    </xf>
    <xf numFmtId="0" fontId="2" fillId="2" borderId="1" xfId="0" applyFont="1" applyFill="1" applyBorder="1" applyAlignment="1">
      <alignment horizontal="center"/>
    </xf>
    <xf numFmtId="0" fontId="0" fillId="4" borderId="6" xfId="0" applyFill="1" applyBorder="1" applyAlignment="1">
      <alignment horizontal="center" vertical="center" wrapText="1"/>
    </xf>
    <xf numFmtId="0" fontId="10" fillId="0" borderId="1" xfId="0" applyFont="1" applyBorder="1" applyAlignment="1">
      <alignment horizontal="center"/>
    </xf>
    <xf numFmtId="0" fontId="0" fillId="0" borderId="1" xfId="0" applyBorder="1"/>
    <xf numFmtId="0" fontId="11" fillId="0" borderId="1" xfId="0" applyFont="1" applyBorder="1"/>
    <xf numFmtId="0" fontId="12" fillId="0" borderId="1" xfId="0" applyFont="1" applyBorder="1"/>
    <xf numFmtId="0" fontId="12" fillId="0" borderId="1" xfId="0" applyFont="1" applyBorder="1" applyAlignment="1">
      <alignment wrapText="1"/>
    </xf>
    <xf numFmtId="2" fontId="12" fillId="0" borderId="1" xfId="0" applyNumberFormat="1" applyFont="1" applyBorder="1" applyAlignment="1">
      <alignment horizontal="center"/>
    </xf>
    <xf numFmtId="0" fontId="13" fillId="10" borderId="1" xfId="0" applyFont="1" applyFill="1" applyBorder="1" applyAlignment="1">
      <alignment horizontal="right"/>
    </xf>
    <xf numFmtId="0" fontId="13" fillId="10" borderId="1" xfId="0" applyFont="1" applyFill="1" applyBorder="1"/>
    <xf numFmtId="0" fontId="13" fillId="11" borderId="1" xfId="0" applyFont="1" applyFill="1" applyBorder="1" applyAlignment="1">
      <alignment horizontal="right"/>
    </xf>
    <xf numFmtId="0" fontId="12" fillId="0" borderId="1" xfId="0" applyFont="1" applyBorder="1" applyAlignment="1">
      <alignment horizontal="right"/>
    </xf>
    <xf numFmtId="0" fontId="12" fillId="10" borderId="1" xfId="0" applyFont="1" applyFill="1" applyBorder="1"/>
    <xf numFmtId="0" fontId="12" fillId="11" borderId="1" xfId="0" applyFont="1" applyFill="1" applyBorder="1"/>
    <xf numFmtId="0" fontId="12" fillId="0" borderId="1" xfId="0" applyFont="1" applyBorder="1"/>
    <xf numFmtId="171" fontId="12" fillId="0" borderId="1" xfId="0" applyNumberFormat="1" applyFont="1" applyBorder="1" applyAlignment="1">
      <alignment horizontal="center"/>
    </xf>
    <xf numFmtId="171" fontId="13" fillId="10" borderId="1" xfId="0" applyNumberFormat="1" applyFont="1" applyFill="1" applyBorder="1" applyAlignment="1">
      <alignment horizontal="right"/>
    </xf>
    <xf numFmtId="171" fontId="12" fillId="0" borderId="1" xfId="0" applyNumberFormat="1" applyFont="1" applyBorder="1" applyAlignment="1">
      <alignment horizontal="right"/>
    </xf>
    <xf numFmtId="171" fontId="12" fillId="0" borderId="1" xfId="0" applyNumberFormat="1" applyFont="1" applyBorder="1"/>
    <xf numFmtId="171" fontId="13" fillId="11" borderId="1" xfId="0" applyNumberFormat="1" applyFont="1" applyFill="1" applyBorder="1" applyAlignment="1">
      <alignment horizontal="right"/>
    </xf>
    <xf numFmtId="171" fontId="0" fillId="0" borderId="0" xfId="0" applyNumberFormat="1"/>
    <xf numFmtId="171" fontId="12" fillId="10" borderId="1" xfId="0" applyNumberFormat="1" applyFont="1" applyFill="1" applyBorder="1"/>
    <xf numFmtId="9" fontId="12" fillId="0" borderId="1" xfId="4" applyFont="1" applyBorder="1" applyAlignment="1">
      <alignment horizontal="center"/>
    </xf>
  </cellXfs>
  <cellStyles count="6">
    <cellStyle name="Hipervínculo" xfId="3" builtinId="8"/>
    <cellStyle name="Millares" xfId="1" builtinId="3"/>
    <cellStyle name="Moneda" xfId="2" builtinId="4"/>
    <cellStyle name="Moneda [0] 3" xfId="5" xr:uid="{46F092A4-527D-4F9E-B511-4B43A6050876}"/>
    <cellStyle name="Normal" xfId="0" builtinId="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ysClr val="windowText" lastClr="000000"/>
                </a:solidFill>
                <a:latin typeface="+mn-lt"/>
                <a:ea typeface="+mn-ea"/>
                <a:cs typeface="+mn-cs"/>
              </a:defRPr>
            </a:pPr>
            <a:r>
              <a:rPr lang="es-CO"/>
              <a:t>Calculo SROI (Mills)</a:t>
            </a:r>
          </a:p>
        </c:rich>
      </c:tx>
      <c:layout>
        <c:manualLayout>
          <c:xMode val="edge"/>
          <c:yMode val="edge"/>
          <c:x val="0.41016189435981248"/>
          <c:y val="1.1483250127491202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ysClr val="windowText" lastClr="000000"/>
              </a:solidFill>
              <a:latin typeface="+mn-lt"/>
              <a:ea typeface="+mn-ea"/>
              <a:cs typeface="+mn-cs"/>
            </a:defRPr>
          </a:pPr>
          <a:endParaRPr lang="es-CO"/>
        </a:p>
      </c:txPr>
    </c:title>
    <c:autoTitleDeleted val="0"/>
    <c:plotArea>
      <c:layout>
        <c:manualLayout>
          <c:layoutTarget val="inner"/>
          <c:xMode val="edge"/>
          <c:yMode val="edge"/>
          <c:x val="6.3361738495010672E-2"/>
          <c:y val="0.2644592504361224"/>
          <c:w val="0.96606248001889039"/>
          <c:h val="0.69774126579775742"/>
        </c:manualLayout>
      </c:layout>
      <c:barChart>
        <c:barDir val="col"/>
        <c:grouping val="clustered"/>
        <c:varyColors val="0"/>
        <c:ser>
          <c:idx val="0"/>
          <c:order val="0"/>
          <c:tx>
            <c:strRef>
              <c:f>Gráficas!$D$2</c:f>
              <c:strCache>
                <c:ptCount val="1"/>
                <c:pt idx="0">
                  <c:v>Valor bruto_beneficio</c:v>
                </c:pt>
              </c:strCache>
            </c:strRef>
          </c:tx>
          <c:spPr>
            <a:solidFill>
              <a:schemeClr val="accent1"/>
            </a:solidFill>
            <a:ln>
              <a:noFill/>
            </a:ln>
            <a:effectLst/>
          </c:spPr>
          <c:invertIfNegative val="0"/>
          <c:dLbls>
            <c:spPr>
              <a:solidFill>
                <a:schemeClr val="lt1"/>
              </a:solidFill>
              <a:ln>
                <a:noFill/>
              </a:ln>
              <a:effectLst/>
            </c:spPr>
            <c:txPr>
              <a:bodyPr rot="0" spcFirstLastPara="1" vertOverflow="clip" horzOverflow="clip" vert="horz" wrap="square" lIns="36576" tIns="18288" rIns="36576" bIns="18288" anchor="ctr" anchorCtr="1">
                <a:spAutoFit/>
              </a:bodyPr>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a:solidFill>
                        <a:schemeClr val="tx1">
                          <a:lumMod val="35000"/>
                          <a:lumOff val="65000"/>
                        </a:schemeClr>
                      </a:solidFill>
                    </a:ln>
                    <a:effectLst/>
                  </c:spPr>
                </c15:leaderLines>
              </c:ext>
            </c:extLst>
          </c:dLbls>
          <c:cat>
            <c:strRef>
              <c:f>Gráficas!$C$3:$C$8</c:f>
              <c:strCache>
                <c:ptCount val="6"/>
                <c:pt idx="0">
                  <c:v>Deficit habitacional</c:v>
                </c:pt>
                <c:pt idx="1">
                  <c:v>Pago de alquiler</c:v>
                </c:pt>
                <c:pt idx="2">
                  <c:v>Salud física </c:v>
                </c:pt>
                <c:pt idx="3">
                  <c:v>Salud mental</c:v>
                </c:pt>
                <c:pt idx="4">
                  <c:v>GEI</c:v>
                </c:pt>
                <c:pt idx="5">
                  <c:v>Materiales renovables</c:v>
                </c:pt>
              </c:strCache>
            </c:strRef>
          </c:cat>
          <c:val>
            <c:numRef>
              <c:f>Gráficas!$D$3:$D$8</c:f>
              <c:numCache>
                <c:formatCode>_-"$"\ * #,##0.0_-;\-"$"\ * #,##0.0_-;_-"$"\ * "-"??_-;_-@_-</c:formatCode>
                <c:ptCount val="6"/>
                <c:pt idx="0">
                  <c:v>37.799999999999997</c:v>
                </c:pt>
                <c:pt idx="1">
                  <c:v>118.56</c:v>
                </c:pt>
                <c:pt idx="2">
                  <c:v>15.6</c:v>
                </c:pt>
                <c:pt idx="3">
                  <c:v>5.74E-2</c:v>
                </c:pt>
                <c:pt idx="4">
                  <c:v>0.246</c:v>
                </c:pt>
                <c:pt idx="5">
                  <c:v>869.87732591710164</c:v>
                </c:pt>
              </c:numCache>
            </c:numRef>
          </c:val>
          <c:extLst>
            <c:ext xmlns:c16="http://schemas.microsoft.com/office/drawing/2014/chart" uri="{C3380CC4-5D6E-409C-BE32-E72D297353CC}">
              <c16:uniqueId val="{00000000-C7B2-41B7-A992-BC9BEFCB537B}"/>
            </c:ext>
          </c:extLst>
        </c:ser>
        <c:ser>
          <c:idx val="1"/>
          <c:order val="1"/>
          <c:tx>
            <c:strRef>
              <c:f>Gráficas!$E$2</c:f>
              <c:strCache>
                <c:ptCount val="1"/>
                <c:pt idx="0">
                  <c:v>Peso Muerto</c:v>
                </c:pt>
              </c:strCache>
            </c:strRef>
          </c:tx>
          <c:spPr>
            <a:solidFill>
              <a:schemeClr val="accent2"/>
            </a:solidFill>
            <a:ln>
              <a:noFill/>
            </a:ln>
            <a:effectLst/>
          </c:spPr>
          <c:invertIfNegative val="0"/>
          <c:dLbls>
            <c:spPr>
              <a:noFill/>
              <a:ln>
                <a:noFill/>
              </a:ln>
              <a:effectLst/>
            </c:spPr>
            <c:txPr>
              <a:bodyPr rot="0" spcFirstLastPara="1" vertOverflow="clip" horzOverflow="clip" vert="horz" wrap="square" lIns="38100" tIns="19050" rIns="38100" bIns="19050" anchor="ctr" anchorCtr="1">
                <a:spAutoFit/>
              </a:bodyPr>
              <a:lstStyle/>
              <a:p>
                <a:pPr>
                  <a:defRPr sz="8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Gráficas!$C$3:$C$8</c:f>
              <c:strCache>
                <c:ptCount val="6"/>
                <c:pt idx="0">
                  <c:v>Deficit habitacional</c:v>
                </c:pt>
                <c:pt idx="1">
                  <c:v>Pago de alquiler</c:v>
                </c:pt>
                <c:pt idx="2">
                  <c:v>Salud física </c:v>
                </c:pt>
                <c:pt idx="3">
                  <c:v>Salud mental</c:v>
                </c:pt>
                <c:pt idx="4">
                  <c:v>GEI</c:v>
                </c:pt>
                <c:pt idx="5">
                  <c:v>Materiales renovables</c:v>
                </c:pt>
              </c:strCache>
            </c:strRef>
          </c:cat>
          <c:val>
            <c:numRef>
              <c:f>Gráficas!$E$3:$E$8</c:f>
              <c:numCache>
                <c:formatCode>_-"$"\ * #,##0.0_-;\-"$"\ * #,##0.0_-;_-"$"\ * "-"??_-;_-@_-</c:formatCode>
                <c:ptCount val="6"/>
                <c:pt idx="0">
                  <c:v>0</c:v>
                </c:pt>
                <c:pt idx="1">
                  <c:v>-0.82991999999999988</c:v>
                </c:pt>
                <c:pt idx="2">
                  <c:v>-0.78</c:v>
                </c:pt>
                <c:pt idx="3">
                  <c:v>0</c:v>
                </c:pt>
                <c:pt idx="4">
                  <c:v>0</c:v>
                </c:pt>
                <c:pt idx="5">
                  <c:v>0</c:v>
                </c:pt>
              </c:numCache>
            </c:numRef>
          </c:val>
          <c:extLst>
            <c:ext xmlns:c16="http://schemas.microsoft.com/office/drawing/2014/chart" uri="{C3380CC4-5D6E-409C-BE32-E72D297353CC}">
              <c16:uniqueId val="{00000001-C7B2-41B7-A992-BC9BEFCB537B}"/>
            </c:ext>
          </c:extLst>
        </c:ser>
        <c:ser>
          <c:idx val="2"/>
          <c:order val="2"/>
          <c:tx>
            <c:strRef>
              <c:f>Gráficas!$F$2</c:f>
              <c:strCache>
                <c:ptCount val="1"/>
                <c:pt idx="0">
                  <c:v>Decrecimiento</c:v>
                </c:pt>
              </c:strCache>
            </c:strRef>
          </c:tx>
          <c:spPr>
            <a:solidFill>
              <a:schemeClr val="accent3"/>
            </a:solidFill>
            <a:ln>
              <a:noFill/>
            </a:ln>
            <a:effectLst/>
          </c:spPr>
          <c:invertIfNegative val="0"/>
          <c:dLbls>
            <c:dLbl>
              <c:idx val="2"/>
              <c:layout>
                <c:manualLayout>
                  <c:x val="2.0053989079746558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7B2-41B7-A992-BC9BEFCB537B}"/>
                </c:ext>
              </c:extLst>
            </c:dLbl>
            <c:dLbl>
              <c:idx val="3"/>
              <c:layout>
                <c:manualLayout>
                  <c:x val="2.1596603624342507E-2"/>
                  <c:y val="3.0139764114150136E-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7B2-41B7-A992-BC9BEFCB537B}"/>
                </c:ext>
              </c:extLst>
            </c:dLbl>
            <c:spPr>
              <a:noFill/>
              <a:ln>
                <a:noFill/>
              </a:ln>
              <a:effectLst/>
            </c:spPr>
            <c:txPr>
              <a:bodyPr rot="0" spcFirstLastPara="1" vertOverflow="clip" horzOverflow="clip" vert="horz" wrap="square" lIns="38100" tIns="19050" rIns="38100" bIns="19050" anchor="ctr" anchorCtr="1">
                <a:spAutoFit/>
              </a:bodyPr>
              <a:lstStyle/>
              <a:p>
                <a:pPr>
                  <a:defRPr sz="8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Gráficas!$C$3:$C$8</c:f>
              <c:strCache>
                <c:ptCount val="6"/>
                <c:pt idx="0">
                  <c:v>Deficit habitacional</c:v>
                </c:pt>
                <c:pt idx="1">
                  <c:v>Pago de alquiler</c:v>
                </c:pt>
                <c:pt idx="2">
                  <c:v>Salud física </c:v>
                </c:pt>
                <c:pt idx="3">
                  <c:v>Salud mental</c:v>
                </c:pt>
                <c:pt idx="4">
                  <c:v>GEI</c:v>
                </c:pt>
                <c:pt idx="5">
                  <c:v>Materiales renovables</c:v>
                </c:pt>
              </c:strCache>
            </c:strRef>
          </c:cat>
          <c:val>
            <c:numRef>
              <c:f>Gráficas!$F$3:$F$8</c:f>
              <c:numCache>
                <c:formatCode>_-"$"\ * #,##0.0_-;\-"$"\ * #,##0.0_-;_-"$"\ * "-"??_-;_-@_-</c:formatCode>
                <c:ptCount val="6"/>
                <c:pt idx="0">
                  <c:v>0</c:v>
                </c:pt>
                <c:pt idx="1">
                  <c:v>0</c:v>
                </c:pt>
                <c:pt idx="2">
                  <c:v>-5.7399999999999997E-4</c:v>
                </c:pt>
                <c:pt idx="3">
                  <c:v>-5.7399999999999997E-4</c:v>
                </c:pt>
                <c:pt idx="4">
                  <c:v>-2460</c:v>
                </c:pt>
                <c:pt idx="5">
                  <c:v>-17397546.518342033</c:v>
                </c:pt>
              </c:numCache>
            </c:numRef>
          </c:val>
          <c:extLst>
            <c:ext xmlns:c16="http://schemas.microsoft.com/office/drawing/2014/chart" uri="{C3380CC4-5D6E-409C-BE32-E72D297353CC}">
              <c16:uniqueId val="{00000004-C7B2-41B7-A992-BC9BEFCB537B}"/>
            </c:ext>
          </c:extLst>
        </c:ser>
        <c:ser>
          <c:idx val="3"/>
          <c:order val="3"/>
          <c:tx>
            <c:strRef>
              <c:f>Gráficas!$G$2</c:f>
              <c:strCache>
                <c:ptCount val="1"/>
                <c:pt idx="0">
                  <c:v>Valor Neto</c:v>
                </c:pt>
              </c:strCache>
            </c:strRef>
          </c:tx>
          <c:spPr>
            <a:solidFill>
              <a:schemeClr val="accent4"/>
            </a:solidFill>
            <a:ln>
              <a:noFill/>
            </a:ln>
            <a:effectLst/>
          </c:spPr>
          <c:invertIfNegative val="0"/>
          <c:dLbls>
            <c:spPr>
              <a:noFill/>
              <a:ln>
                <a:noFill/>
              </a:ln>
              <a:effectLst/>
            </c:spPr>
            <c:txPr>
              <a:bodyPr rot="0" spcFirstLastPara="1" vertOverflow="clip" horzOverflow="clip" vert="horz" wrap="square" lIns="38100" tIns="19050" rIns="38100" bIns="19050" anchor="ctr" anchorCtr="1">
                <a:spAutoFit/>
              </a:bodyPr>
              <a:lstStyle/>
              <a:p>
                <a:pPr>
                  <a:defRPr sz="8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Gráficas!$C$3:$C$8</c:f>
              <c:strCache>
                <c:ptCount val="6"/>
                <c:pt idx="0">
                  <c:v>Deficit habitacional</c:v>
                </c:pt>
                <c:pt idx="1">
                  <c:v>Pago de alquiler</c:v>
                </c:pt>
                <c:pt idx="2">
                  <c:v>Salud física </c:v>
                </c:pt>
                <c:pt idx="3">
                  <c:v>Salud mental</c:v>
                </c:pt>
                <c:pt idx="4">
                  <c:v>GEI</c:v>
                </c:pt>
                <c:pt idx="5">
                  <c:v>Materiales renovables</c:v>
                </c:pt>
              </c:strCache>
            </c:strRef>
          </c:cat>
          <c:val>
            <c:numRef>
              <c:f>Gráficas!$G$3:$G$8</c:f>
              <c:numCache>
                <c:formatCode>_-"$"\ * #,##0.0_-;\-"$"\ * #,##0.0_-;_-"$"\ * "-"??_-;_-@_-</c:formatCode>
                <c:ptCount val="6"/>
                <c:pt idx="0">
                  <c:v>37.799999999999997</c:v>
                </c:pt>
                <c:pt idx="1">
                  <c:v>240.05163312000002</c:v>
                </c:pt>
                <c:pt idx="2">
                  <c:v>30.216809614000002</c:v>
                </c:pt>
                <c:pt idx="3">
                  <c:v>0.11586821400000001</c:v>
                </c:pt>
                <c:pt idx="4">
                  <c:v>-5015.4384060000002</c:v>
                </c:pt>
                <c:pt idx="5">
                  <c:v>-35471823.671031862</c:v>
                </c:pt>
              </c:numCache>
            </c:numRef>
          </c:val>
          <c:extLst>
            <c:ext xmlns:c16="http://schemas.microsoft.com/office/drawing/2014/chart" uri="{C3380CC4-5D6E-409C-BE32-E72D297353CC}">
              <c16:uniqueId val="{00000005-C7B2-41B7-A992-BC9BEFCB537B}"/>
            </c:ext>
          </c:extLst>
        </c:ser>
        <c:dLbls>
          <c:dLblPos val="outEnd"/>
          <c:showLegendKey val="0"/>
          <c:showVal val="1"/>
          <c:showCatName val="0"/>
          <c:showSerName val="0"/>
          <c:showPercent val="0"/>
          <c:showBubbleSize val="0"/>
        </c:dLbls>
        <c:gapWidth val="444"/>
        <c:overlap val="-90"/>
        <c:axId val="393143280"/>
        <c:axId val="393156720"/>
      </c:barChart>
      <c:catAx>
        <c:axId val="3931432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high"/>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800" b="1" i="0" u="none" strike="noStrike" kern="1200" cap="all" spc="120" normalizeH="0" baseline="0">
                <a:solidFill>
                  <a:sysClr val="windowText" lastClr="000000"/>
                </a:solidFill>
                <a:latin typeface="+mn-lt"/>
                <a:ea typeface="+mn-ea"/>
                <a:cs typeface="+mn-cs"/>
              </a:defRPr>
            </a:pPr>
            <a:endParaRPr lang="es-CO"/>
          </a:p>
        </c:txPr>
        <c:crossAx val="393156720"/>
        <c:crosses val="autoZero"/>
        <c:auto val="0"/>
        <c:lblAlgn val="ctr"/>
        <c:lblOffset val="100"/>
        <c:noMultiLvlLbl val="0"/>
      </c:catAx>
      <c:valAx>
        <c:axId val="393156720"/>
        <c:scaling>
          <c:orientation val="minMax"/>
        </c:scaling>
        <c:delete val="1"/>
        <c:axPos val="l"/>
        <c:numFmt formatCode="_-&quot;$&quot;\ * #,##0.0_-;\-&quot;$&quot;\ * #,##0.0_-;_-&quot;$&quot;\ * &quot;-&quot;??_-;_-@_-" sourceLinked="1"/>
        <c:majorTickMark val="none"/>
        <c:minorTickMark val="none"/>
        <c:tickLblPos val="nextTo"/>
        <c:crossAx val="393143280"/>
        <c:crosses val="autoZero"/>
        <c:crossBetween val="between"/>
      </c:valAx>
      <c:spPr>
        <a:noFill/>
        <a:ln>
          <a:noFill/>
        </a:ln>
        <a:effectLst/>
      </c:spPr>
    </c:plotArea>
    <c:legend>
      <c:legendPos val="t"/>
      <c:layout>
        <c:manualLayout>
          <c:xMode val="edge"/>
          <c:yMode val="edge"/>
          <c:x val="0.25948890143494735"/>
          <c:y val="0.10920570871244133"/>
          <c:w val="0.48991555217826893"/>
          <c:h val="6.4593734063599736E-2"/>
        </c:manualLayout>
      </c:layou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b="1">
          <a:solidFill>
            <a:sysClr val="windowText" lastClr="000000"/>
          </a:solidFill>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Calculo SROI</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s-CO"/>
        </a:p>
      </c:txPr>
    </c:title>
    <c:autoTitleDeleted val="0"/>
    <c:plotArea>
      <c:layout/>
      <c:barChart>
        <c:barDir val="col"/>
        <c:grouping val="clustered"/>
        <c:varyColors val="0"/>
        <c:ser>
          <c:idx val="0"/>
          <c:order val="0"/>
          <c:tx>
            <c:strRef>
              <c:f>Gráficas!$I$2</c:f>
              <c:strCache>
                <c:ptCount val="1"/>
                <c:pt idx="0">
                  <c:v>Ratio</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Gráficas!$C$3:$C$11</c:f>
              <c:strCache>
                <c:ptCount val="9"/>
                <c:pt idx="0">
                  <c:v>Deficit habitacional</c:v>
                </c:pt>
                <c:pt idx="1">
                  <c:v>Pago de alquiler</c:v>
                </c:pt>
                <c:pt idx="2">
                  <c:v>Salud física </c:v>
                </c:pt>
                <c:pt idx="3">
                  <c:v>Salud mental</c:v>
                </c:pt>
                <c:pt idx="4">
                  <c:v>GEI</c:v>
                </c:pt>
                <c:pt idx="5">
                  <c:v>Materiales renovables</c:v>
                </c:pt>
                <c:pt idx="8">
                  <c:v>Ratio</c:v>
                </c:pt>
              </c:strCache>
            </c:strRef>
          </c:cat>
          <c:val>
            <c:numRef>
              <c:f>Gráficas!$I$3:$I$11</c:f>
              <c:numCache>
                <c:formatCode>_(* #,##0.00_);_(* \(#,##0.00\);_(* "-"??_);_(@_)</c:formatCode>
                <c:ptCount val="9"/>
                <c:pt idx="0">
                  <c:v>-8.9902567992754975E-7</c:v>
                </c:pt>
                <c:pt idx="1">
                  <c:v>-5.709327584217639E-6</c:v>
                </c:pt>
                <c:pt idx="2">
                  <c:v>-7.1866898964200211E-7</c:v>
                </c:pt>
                <c:pt idx="3">
                  <c:v>-2.7557804199296524E-9</c:v>
                </c:pt>
                <c:pt idx="4">
                  <c:v>1.1928592389124066E-4</c:v>
                </c:pt>
                <c:pt idx="5">
                  <c:v>0.84365292047935392</c:v>
                </c:pt>
                <c:pt idx="8">
                  <c:v>0.84376487662521105</c:v>
                </c:pt>
              </c:numCache>
            </c:numRef>
          </c:val>
          <c:extLst>
            <c:ext xmlns:c16="http://schemas.microsoft.com/office/drawing/2014/chart" uri="{C3380CC4-5D6E-409C-BE32-E72D297353CC}">
              <c16:uniqueId val="{00000000-3661-4E53-BC5F-EF412ADC3052}"/>
            </c:ext>
          </c:extLst>
        </c:ser>
        <c:dLbls>
          <c:dLblPos val="outEnd"/>
          <c:showLegendKey val="0"/>
          <c:showVal val="1"/>
          <c:showCatName val="0"/>
          <c:showSerName val="0"/>
          <c:showPercent val="0"/>
          <c:showBubbleSize val="0"/>
        </c:dLbls>
        <c:gapWidth val="219"/>
        <c:overlap val="-27"/>
        <c:axId val="327182704"/>
        <c:axId val="327176944"/>
      </c:barChart>
      <c:catAx>
        <c:axId val="327182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327176944"/>
        <c:crosses val="autoZero"/>
        <c:auto val="1"/>
        <c:lblAlgn val="ctr"/>
        <c:lblOffset val="100"/>
        <c:noMultiLvlLbl val="0"/>
      </c:catAx>
      <c:valAx>
        <c:axId val="327176944"/>
        <c:scaling>
          <c:orientation val="minMax"/>
        </c:scaling>
        <c:delete val="0"/>
        <c:axPos val="l"/>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3271827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ysClr val="windowText" lastClr="000000"/>
                </a:solidFill>
                <a:latin typeface="+mn-lt"/>
                <a:ea typeface="+mn-ea"/>
                <a:cs typeface="+mn-cs"/>
              </a:defRPr>
            </a:pPr>
            <a:r>
              <a:rPr lang="es-CO"/>
              <a:t>Calculo SROI (Mills)</a:t>
            </a:r>
          </a:p>
        </c:rich>
      </c:tx>
      <c:layout>
        <c:manualLayout>
          <c:xMode val="edge"/>
          <c:yMode val="edge"/>
          <c:x val="0.41016189435981248"/>
          <c:y val="1.1483250127491202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ysClr val="windowText" lastClr="000000"/>
              </a:solidFill>
              <a:latin typeface="+mn-lt"/>
              <a:ea typeface="+mn-ea"/>
              <a:cs typeface="+mn-cs"/>
            </a:defRPr>
          </a:pPr>
          <a:endParaRPr lang="es-CO"/>
        </a:p>
      </c:txPr>
    </c:title>
    <c:autoTitleDeleted val="0"/>
    <c:plotArea>
      <c:layout>
        <c:manualLayout>
          <c:layoutTarget val="inner"/>
          <c:xMode val="edge"/>
          <c:yMode val="edge"/>
          <c:x val="6.3361738495010672E-2"/>
          <c:y val="0.2644592504361224"/>
          <c:w val="0.96606248001889039"/>
          <c:h val="0.69774126579775742"/>
        </c:manualLayout>
      </c:layout>
      <c:barChart>
        <c:barDir val="col"/>
        <c:grouping val="clustered"/>
        <c:varyColors val="0"/>
        <c:ser>
          <c:idx val="0"/>
          <c:order val="0"/>
          <c:tx>
            <c:strRef>
              <c:f>Gráficas!$D$2</c:f>
              <c:strCache>
                <c:ptCount val="1"/>
                <c:pt idx="0">
                  <c:v>Valor bruto_beneficio</c:v>
                </c:pt>
              </c:strCache>
            </c:strRef>
          </c:tx>
          <c:spPr>
            <a:solidFill>
              <a:schemeClr val="accent1"/>
            </a:solidFill>
            <a:ln>
              <a:noFill/>
            </a:ln>
            <a:effectLst/>
          </c:spPr>
          <c:invertIfNegative val="0"/>
          <c:dLbls>
            <c:spPr>
              <a:solidFill>
                <a:schemeClr val="lt1"/>
              </a:solidFill>
              <a:ln>
                <a:noFill/>
              </a:ln>
              <a:effectLst/>
            </c:spPr>
            <c:txPr>
              <a:bodyPr rot="0" spcFirstLastPara="1" vertOverflow="clip" horzOverflow="clip" vert="horz" wrap="square" lIns="36576" tIns="18288" rIns="36576" bIns="18288" anchor="ctr" anchorCtr="1">
                <a:spAutoFit/>
              </a:bodyPr>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a:solidFill>
                        <a:schemeClr val="tx1">
                          <a:lumMod val="35000"/>
                          <a:lumOff val="65000"/>
                        </a:schemeClr>
                      </a:solidFill>
                    </a:ln>
                    <a:effectLst/>
                  </c:spPr>
                </c15:leaderLines>
              </c:ext>
            </c:extLst>
          </c:dLbls>
          <c:cat>
            <c:strRef>
              <c:f>Gráficas!$C$3:$C$8</c:f>
              <c:strCache>
                <c:ptCount val="6"/>
                <c:pt idx="0">
                  <c:v>Deficit habitacional</c:v>
                </c:pt>
                <c:pt idx="1">
                  <c:v>Pago de alquiler</c:v>
                </c:pt>
                <c:pt idx="2">
                  <c:v>Salud física </c:v>
                </c:pt>
                <c:pt idx="3">
                  <c:v>Salud mental</c:v>
                </c:pt>
                <c:pt idx="4">
                  <c:v>GEI</c:v>
                </c:pt>
                <c:pt idx="5">
                  <c:v>Materiales renovables</c:v>
                </c:pt>
              </c:strCache>
            </c:strRef>
          </c:cat>
          <c:val>
            <c:numRef>
              <c:f>Gráficas!$D$3:$D$8</c:f>
              <c:numCache>
                <c:formatCode>_-"$"\ * #,##0.0_-;\-"$"\ * #,##0.0_-;_-"$"\ * "-"??_-;_-@_-</c:formatCode>
                <c:ptCount val="6"/>
                <c:pt idx="0">
                  <c:v>37.799999999999997</c:v>
                </c:pt>
                <c:pt idx="1">
                  <c:v>118.56</c:v>
                </c:pt>
                <c:pt idx="2">
                  <c:v>15.6</c:v>
                </c:pt>
                <c:pt idx="3">
                  <c:v>5.74E-2</c:v>
                </c:pt>
                <c:pt idx="4">
                  <c:v>0.246</c:v>
                </c:pt>
                <c:pt idx="5">
                  <c:v>869.87732591710164</c:v>
                </c:pt>
              </c:numCache>
            </c:numRef>
          </c:val>
          <c:extLst>
            <c:ext xmlns:c16="http://schemas.microsoft.com/office/drawing/2014/chart" uri="{C3380CC4-5D6E-409C-BE32-E72D297353CC}">
              <c16:uniqueId val="{00000000-F653-479A-9AC7-D3132C7227D7}"/>
            </c:ext>
          </c:extLst>
        </c:ser>
        <c:ser>
          <c:idx val="1"/>
          <c:order val="1"/>
          <c:tx>
            <c:strRef>
              <c:f>Gráficas!$E$2</c:f>
              <c:strCache>
                <c:ptCount val="1"/>
                <c:pt idx="0">
                  <c:v>Peso Muerto</c:v>
                </c:pt>
              </c:strCache>
            </c:strRef>
          </c:tx>
          <c:spPr>
            <a:solidFill>
              <a:schemeClr val="accent2"/>
            </a:solidFill>
            <a:ln>
              <a:noFill/>
            </a:ln>
            <a:effectLst/>
          </c:spPr>
          <c:invertIfNegative val="0"/>
          <c:dLbls>
            <c:spPr>
              <a:noFill/>
              <a:ln>
                <a:noFill/>
              </a:ln>
              <a:effectLst/>
            </c:spPr>
            <c:txPr>
              <a:bodyPr rot="0" spcFirstLastPara="1" vertOverflow="clip" horzOverflow="clip" vert="horz" wrap="square" lIns="38100" tIns="19050" rIns="38100" bIns="19050" anchor="ctr" anchorCtr="1">
                <a:spAutoFit/>
              </a:bodyPr>
              <a:lstStyle/>
              <a:p>
                <a:pPr>
                  <a:defRPr sz="8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Gráficas!$C$3:$C$8</c:f>
              <c:strCache>
                <c:ptCount val="6"/>
                <c:pt idx="0">
                  <c:v>Deficit habitacional</c:v>
                </c:pt>
                <c:pt idx="1">
                  <c:v>Pago de alquiler</c:v>
                </c:pt>
                <c:pt idx="2">
                  <c:v>Salud física </c:v>
                </c:pt>
                <c:pt idx="3">
                  <c:v>Salud mental</c:v>
                </c:pt>
                <c:pt idx="4">
                  <c:v>GEI</c:v>
                </c:pt>
                <c:pt idx="5">
                  <c:v>Materiales renovables</c:v>
                </c:pt>
              </c:strCache>
            </c:strRef>
          </c:cat>
          <c:val>
            <c:numRef>
              <c:f>Gráficas!$E$3:$E$8</c:f>
              <c:numCache>
                <c:formatCode>_-"$"\ * #,##0.0_-;\-"$"\ * #,##0.0_-;_-"$"\ * "-"??_-;_-@_-</c:formatCode>
                <c:ptCount val="6"/>
                <c:pt idx="0">
                  <c:v>0</c:v>
                </c:pt>
                <c:pt idx="1">
                  <c:v>-0.82991999999999988</c:v>
                </c:pt>
                <c:pt idx="2">
                  <c:v>-0.78</c:v>
                </c:pt>
                <c:pt idx="3">
                  <c:v>0</c:v>
                </c:pt>
                <c:pt idx="4">
                  <c:v>0</c:v>
                </c:pt>
                <c:pt idx="5">
                  <c:v>0</c:v>
                </c:pt>
              </c:numCache>
            </c:numRef>
          </c:val>
          <c:extLst>
            <c:ext xmlns:c16="http://schemas.microsoft.com/office/drawing/2014/chart" uri="{C3380CC4-5D6E-409C-BE32-E72D297353CC}">
              <c16:uniqueId val="{00000001-F653-479A-9AC7-D3132C7227D7}"/>
            </c:ext>
          </c:extLst>
        </c:ser>
        <c:ser>
          <c:idx val="2"/>
          <c:order val="2"/>
          <c:tx>
            <c:strRef>
              <c:f>Gráficas!$F$2</c:f>
              <c:strCache>
                <c:ptCount val="1"/>
                <c:pt idx="0">
                  <c:v>Decrecimiento</c:v>
                </c:pt>
              </c:strCache>
            </c:strRef>
          </c:tx>
          <c:spPr>
            <a:solidFill>
              <a:schemeClr val="accent3"/>
            </a:solidFill>
            <a:ln>
              <a:noFill/>
            </a:ln>
            <a:effectLst/>
          </c:spPr>
          <c:invertIfNegative val="0"/>
          <c:dLbls>
            <c:dLbl>
              <c:idx val="2"/>
              <c:layout>
                <c:manualLayout>
                  <c:x val="2.0053989079746558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434-456E-9749-F7C27B1A4FF9}"/>
                </c:ext>
              </c:extLst>
            </c:dLbl>
            <c:dLbl>
              <c:idx val="3"/>
              <c:layout>
                <c:manualLayout>
                  <c:x val="2.1596603624342507E-2"/>
                  <c:y val="3.0139764114150136E-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434-456E-9749-F7C27B1A4FF9}"/>
                </c:ext>
              </c:extLst>
            </c:dLbl>
            <c:spPr>
              <a:noFill/>
              <a:ln>
                <a:noFill/>
              </a:ln>
              <a:effectLst/>
            </c:spPr>
            <c:txPr>
              <a:bodyPr rot="0" spcFirstLastPara="1" vertOverflow="clip" horzOverflow="clip" vert="horz" wrap="square" lIns="38100" tIns="19050" rIns="38100" bIns="19050" anchor="ctr" anchorCtr="1">
                <a:spAutoFit/>
              </a:bodyPr>
              <a:lstStyle/>
              <a:p>
                <a:pPr>
                  <a:defRPr sz="8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Gráficas!$C$3:$C$8</c:f>
              <c:strCache>
                <c:ptCount val="6"/>
                <c:pt idx="0">
                  <c:v>Deficit habitacional</c:v>
                </c:pt>
                <c:pt idx="1">
                  <c:v>Pago de alquiler</c:v>
                </c:pt>
                <c:pt idx="2">
                  <c:v>Salud física </c:v>
                </c:pt>
                <c:pt idx="3">
                  <c:v>Salud mental</c:v>
                </c:pt>
                <c:pt idx="4">
                  <c:v>GEI</c:v>
                </c:pt>
                <c:pt idx="5">
                  <c:v>Materiales renovables</c:v>
                </c:pt>
              </c:strCache>
            </c:strRef>
          </c:cat>
          <c:val>
            <c:numRef>
              <c:f>Gráficas!$F$3:$F$8</c:f>
              <c:numCache>
                <c:formatCode>_-"$"\ * #,##0.0_-;\-"$"\ * #,##0.0_-;_-"$"\ * "-"??_-;_-@_-</c:formatCode>
                <c:ptCount val="6"/>
                <c:pt idx="0">
                  <c:v>0</c:v>
                </c:pt>
                <c:pt idx="1">
                  <c:v>0</c:v>
                </c:pt>
                <c:pt idx="2">
                  <c:v>-5.7399999999999997E-4</c:v>
                </c:pt>
                <c:pt idx="3">
                  <c:v>-5.7399999999999997E-4</c:v>
                </c:pt>
                <c:pt idx="4">
                  <c:v>-2460</c:v>
                </c:pt>
                <c:pt idx="5">
                  <c:v>-17397546.518342033</c:v>
                </c:pt>
              </c:numCache>
            </c:numRef>
          </c:val>
          <c:extLst>
            <c:ext xmlns:c16="http://schemas.microsoft.com/office/drawing/2014/chart" uri="{C3380CC4-5D6E-409C-BE32-E72D297353CC}">
              <c16:uniqueId val="{00000002-F653-479A-9AC7-D3132C7227D7}"/>
            </c:ext>
          </c:extLst>
        </c:ser>
        <c:ser>
          <c:idx val="3"/>
          <c:order val="3"/>
          <c:tx>
            <c:strRef>
              <c:f>Gráficas!$G$2</c:f>
              <c:strCache>
                <c:ptCount val="1"/>
                <c:pt idx="0">
                  <c:v>Valor Neto</c:v>
                </c:pt>
              </c:strCache>
            </c:strRef>
          </c:tx>
          <c:spPr>
            <a:solidFill>
              <a:schemeClr val="accent4"/>
            </a:solidFill>
            <a:ln>
              <a:noFill/>
            </a:ln>
            <a:effectLst/>
          </c:spPr>
          <c:invertIfNegative val="0"/>
          <c:dLbls>
            <c:spPr>
              <a:noFill/>
              <a:ln>
                <a:noFill/>
              </a:ln>
              <a:effectLst/>
            </c:spPr>
            <c:txPr>
              <a:bodyPr rot="0" spcFirstLastPara="1" vertOverflow="clip" horzOverflow="clip" vert="horz" wrap="square" lIns="38100" tIns="19050" rIns="38100" bIns="19050" anchor="ctr" anchorCtr="1">
                <a:spAutoFit/>
              </a:bodyPr>
              <a:lstStyle/>
              <a:p>
                <a:pPr>
                  <a:defRPr sz="8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Gráficas!$C$3:$C$8</c:f>
              <c:strCache>
                <c:ptCount val="6"/>
                <c:pt idx="0">
                  <c:v>Deficit habitacional</c:v>
                </c:pt>
                <c:pt idx="1">
                  <c:v>Pago de alquiler</c:v>
                </c:pt>
                <c:pt idx="2">
                  <c:v>Salud física </c:v>
                </c:pt>
                <c:pt idx="3">
                  <c:v>Salud mental</c:v>
                </c:pt>
                <c:pt idx="4">
                  <c:v>GEI</c:v>
                </c:pt>
                <c:pt idx="5">
                  <c:v>Materiales renovables</c:v>
                </c:pt>
              </c:strCache>
            </c:strRef>
          </c:cat>
          <c:val>
            <c:numRef>
              <c:f>Gráficas!$G$3:$G$8</c:f>
              <c:numCache>
                <c:formatCode>_-"$"\ * #,##0.0_-;\-"$"\ * #,##0.0_-;_-"$"\ * "-"??_-;_-@_-</c:formatCode>
                <c:ptCount val="6"/>
                <c:pt idx="0">
                  <c:v>37.799999999999997</c:v>
                </c:pt>
                <c:pt idx="1">
                  <c:v>240.05163312000002</c:v>
                </c:pt>
                <c:pt idx="2">
                  <c:v>30.216809614000002</c:v>
                </c:pt>
                <c:pt idx="3">
                  <c:v>0.11586821400000001</c:v>
                </c:pt>
                <c:pt idx="4">
                  <c:v>-5015.4384060000002</c:v>
                </c:pt>
                <c:pt idx="5">
                  <c:v>-35471823.671031862</c:v>
                </c:pt>
              </c:numCache>
            </c:numRef>
          </c:val>
          <c:extLst>
            <c:ext xmlns:c16="http://schemas.microsoft.com/office/drawing/2014/chart" uri="{C3380CC4-5D6E-409C-BE32-E72D297353CC}">
              <c16:uniqueId val="{00000003-F653-479A-9AC7-D3132C7227D7}"/>
            </c:ext>
          </c:extLst>
        </c:ser>
        <c:dLbls>
          <c:dLblPos val="outEnd"/>
          <c:showLegendKey val="0"/>
          <c:showVal val="1"/>
          <c:showCatName val="0"/>
          <c:showSerName val="0"/>
          <c:showPercent val="0"/>
          <c:showBubbleSize val="0"/>
        </c:dLbls>
        <c:gapWidth val="444"/>
        <c:overlap val="-90"/>
        <c:axId val="393143280"/>
        <c:axId val="393156720"/>
      </c:barChart>
      <c:catAx>
        <c:axId val="3931432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high"/>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800" b="1" i="0" u="none" strike="noStrike" kern="1200" cap="all" spc="120" normalizeH="0" baseline="0">
                <a:solidFill>
                  <a:sysClr val="windowText" lastClr="000000"/>
                </a:solidFill>
                <a:latin typeface="+mn-lt"/>
                <a:ea typeface="+mn-ea"/>
                <a:cs typeface="+mn-cs"/>
              </a:defRPr>
            </a:pPr>
            <a:endParaRPr lang="es-CO"/>
          </a:p>
        </c:txPr>
        <c:crossAx val="393156720"/>
        <c:crosses val="autoZero"/>
        <c:auto val="0"/>
        <c:lblAlgn val="ctr"/>
        <c:lblOffset val="100"/>
        <c:noMultiLvlLbl val="0"/>
      </c:catAx>
      <c:valAx>
        <c:axId val="393156720"/>
        <c:scaling>
          <c:orientation val="minMax"/>
        </c:scaling>
        <c:delete val="1"/>
        <c:axPos val="l"/>
        <c:numFmt formatCode="_-&quot;$&quot;\ * #,##0.0_-;\-&quot;$&quot;\ * #,##0.0_-;_-&quot;$&quot;\ * &quot;-&quot;??_-;_-@_-" sourceLinked="1"/>
        <c:majorTickMark val="none"/>
        <c:minorTickMark val="none"/>
        <c:tickLblPos val="nextTo"/>
        <c:crossAx val="393143280"/>
        <c:crosses val="autoZero"/>
        <c:crossBetween val="between"/>
      </c:valAx>
      <c:spPr>
        <a:noFill/>
        <a:ln>
          <a:noFill/>
        </a:ln>
        <a:effectLst/>
      </c:spPr>
    </c:plotArea>
    <c:legend>
      <c:legendPos val="t"/>
      <c:layout>
        <c:manualLayout>
          <c:xMode val="edge"/>
          <c:yMode val="edge"/>
          <c:x val="0.25948890143494735"/>
          <c:y val="0.10920570871244133"/>
          <c:w val="0.48991555217826893"/>
          <c:h val="6.4593734063599736E-2"/>
        </c:manualLayout>
      </c:layou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b="1">
          <a:solidFill>
            <a:sysClr val="windowText" lastClr="000000"/>
          </a:solidFill>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t>Calculo SROI</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s-CO"/>
        </a:p>
      </c:txPr>
    </c:title>
    <c:autoTitleDeleted val="0"/>
    <c:plotArea>
      <c:layout/>
      <c:barChart>
        <c:barDir val="col"/>
        <c:grouping val="clustered"/>
        <c:varyColors val="0"/>
        <c:ser>
          <c:idx val="0"/>
          <c:order val="0"/>
          <c:tx>
            <c:strRef>
              <c:f>Gráficas!$I$2</c:f>
              <c:strCache>
                <c:ptCount val="1"/>
                <c:pt idx="0">
                  <c:v>Ratio</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Gráficas!$C$3:$C$11</c:f>
              <c:strCache>
                <c:ptCount val="9"/>
                <c:pt idx="0">
                  <c:v>Deficit habitacional</c:v>
                </c:pt>
                <c:pt idx="1">
                  <c:v>Pago de alquiler</c:v>
                </c:pt>
                <c:pt idx="2">
                  <c:v>Salud física </c:v>
                </c:pt>
                <c:pt idx="3">
                  <c:v>Salud mental</c:v>
                </c:pt>
                <c:pt idx="4">
                  <c:v>GEI</c:v>
                </c:pt>
                <c:pt idx="5">
                  <c:v>Materiales renovables</c:v>
                </c:pt>
                <c:pt idx="8">
                  <c:v>Ratio</c:v>
                </c:pt>
              </c:strCache>
            </c:strRef>
          </c:cat>
          <c:val>
            <c:numRef>
              <c:f>Gráficas!$I$3:$I$11</c:f>
              <c:numCache>
                <c:formatCode>_(* #,##0.00_);_(* \(#,##0.00\);_(* "-"??_);_(@_)</c:formatCode>
                <c:ptCount val="9"/>
                <c:pt idx="0">
                  <c:v>-8.9902567992754975E-7</c:v>
                </c:pt>
                <c:pt idx="1">
                  <c:v>-5.709327584217639E-6</c:v>
                </c:pt>
                <c:pt idx="2">
                  <c:v>-7.1866898964200211E-7</c:v>
                </c:pt>
                <c:pt idx="3">
                  <c:v>-2.7557804199296524E-9</c:v>
                </c:pt>
                <c:pt idx="4">
                  <c:v>1.1928592389124066E-4</c:v>
                </c:pt>
                <c:pt idx="5">
                  <c:v>0.84365292047935392</c:v>
                </c:pt>
                <c:pt idx="8">
                  <c:v>0.84376487662521105</c:v>
                </c:pt>
              </c:numCache>
            </c:numRef>
          </c:val>
          <c:extLst>
            <c:ext xmlns:c16="http://schemas.microsoft.com/office/drawing/2014/chart" uri="{C3380CC4-5D6E-409C-BE32-E72D297353CC}">
              <c16:uniqueId val="{00000000-A1ED-41F7-8FC7-C4BC9A017E32}"/>
            </c:ext>
          </c:extLst>
        </c:ser>
        <c:dLbls>
          <c:dLblPos val="outEnd"/>
          <c:showLegendKey val="0"/>
          <c:showVal val="1"/>
          <c:showCatName val="0"/>
          <c:showSerName val="0"/>
          <c:showPercent val="0"/>
          <c:showBubbleSize val="0"/>
        </c:dLbls>
        <c:gapWidth val="219"/>
        <c:overlap val="-27"/>
        <c:axId val="327182704"/>
        <c:axId val="327176944"/>
      </c:barChart>
      <c:catAx>
        <c:axId val="327182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327176944"/>
        <c:crosses val="autoZero"/>
        <c:auto val="1"/>
        <c:lblAlgn val="ctr"/>
        <c:lblOffset val="100"/>
        <c:noMultiLvlLbl val="0"/>
      </c:catAx>
      <c:valAx>
        <c:axId val="327176944"/>
        <c:scaling>
          <c:orientation val="minMax"/>
        </c:scaling>
        <c:delete val="0"/>
        <c:axPos val="l"/>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3271827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xdr:col>
      <xdr:colOff>0</xdr:colOff>
      <xdr:row>41</xdr:row>
      <xdr:rowOff>0</xdr:rowOff>
    </xdr:from>
    <xdr:to>
      <xdr:col>10</xdr:col>
      <xdr:colOff>50800</xdr:colOff>
      <xdr:row>56</xdr:row>
      <xdr:rowOff>171450</xdr:rowOff>
    </xdr:to>
    <xdr:graphicFrame macro="">
      <xdr:nvGraphicFramePr>
        <xdr:cNvPr id="4" name="Gráfico 1">
          <a:extLst>
            <a:ext uri="{FF2B5EF4-FFF2-40B4-BE49-F238E27FC236}">
              <a16:creationId xmlns:a16="http://schemas.microsoft.com/office/drawing/2014/main" id="{9336F3CD-D9CD-486F-9076-718AD1DF73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58</xdr:row>
      <xdr:rowOff>0</xdr:rowOff>
    </xdr:from>
    <xdr:to>
      <xdr:col>11</xdr:col>
      <xdr:colOff>279400</xdr:colOff>
      <xdr:row>73</xdr:row>
      <xdr:rowOff>177800</xdr:rowOff>
    </xdr:to>
    <xdr:graphicFrame macro="">
      <xdr:nvGraphicFramePr>
        <xdr:cNvPr id="5" name="Gráfico 4">
          <a:extLst>
            <a:ext uri="{FF2B5EF4-FFF2-40B4-BE49-F238E27FC236}">
              <a16:creationId xmlns:a16="http://schemas.microsoft.com/office/drawing/2014/main" id="{4EA5303D-8DE5-4A2E-B01A-819E97DA67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26</xdr:row>
      <xdr:rowOff>127000</xdr:rowOff>
    </xdr:from>
    <xdr:to>
      <xdr:col>13</xdr:col>
      <xdr:colOff>8286</xdr:colOff>
      <xdr:row>64</xdr:row>
      <xdr:rowOff>81681</xdr:rowOff>
    </xdr:to>
    <xdr:pic>
      <xdr:nvPicPr>
        <xdr:cNvPr id="4" name="Imagen 3">
          <a:extLst>
            <a:ext uri="{FF2B5EF4-FFF2-40B4-BE49-F238E27FC236}">
              <a16:creationId xmlns:a16="http://schemas.microsoft.com/office/drawing/2014/main" id="{CC9020AA-BAE7-2A70-E0AB-38B30721BEC9}"/>
            </a:ext>
          </a:extLst>
        </xdr:cNvPr>
        <xdr:cNvPicPr>
          <a:picLocks noChangeAspect="1"/>
        </xdr:cNvPicPr>
      </xdr:nvPicPr>
      <xdr:blipFill>
        <a:blip xmlns:r="http://schemas.openxmlformats.org/officeDocument/2006/relationships" r:embed="rId1"/>
        <a:stretch>
          <a:fillRect/>
        </a:stretch>
      </xdr:blipFill>
      <xdr:spPr>
        <a:xfrm>
          <a:off x="0" y="4914900"/>
          <a:ext cx="9914286" cy="6952381"/>
        </a:xfrm>
        <a:prstGeom prst="rect">
          <a:avLst/>
        </a:prstGeom>
      </xdr:spPr>
    </xdr:pic>
    <xdr:clientData/>
  </xdr:twoCellAnchor>
  <xdr:twoCellAnchor editAs="oneCell">
    <xdr:from>
      <xdr:col>0</xdr:col>
      <xdr:colOff>0</xdr:colOff>
      <xdr:row>64</xdr:row>
      <xdr:rowOff>69850</xdr:rowOff>
    </xdr:from>
    <xdr:to>
      <xdr:col>13</xdr:col>
      <xdr:colOff>8286</xdr:colOff>
      <xdr:row>101</xdr:row>
      <xdr:rowOff>180109</xdr:rowOff>
    </xdr:to>
    <xdr:pic>
      <xdr:nvPicPr>
        <xdr:cNvPr id="5" name="Imagen 4">
          <a:extLst>
            <a:ext uri="{FF2B5EF4-FFF2-40B4-BE49-F238E27FC236}">
              <a16:creationId xmlns:a16="http://schemas.microsoft.com/office/drawing/2014/main" id="{DA9FAE51-7DB2-4DA2-84CD-F28DD9203065}"/>
            </a:ext>
          </a:extLst>
        </xdr:cNvPr>
        <xdr:cNvPicPr>
          <a:picLocks noChangeAspect="1"/>
        </xdr:cNvPicPr>
      </xdr:nvPicPr>
      <xdr:blipFill>
        <a:blip xmlns:r="http://schemas.openxmlformats.org/officeDocument/2006/relationships" r:embed="rId2"/>
        <a:stretch>
          <a:fillRect/>
        </a:stretch>
      </xdr:blipFill>
      <xdr:spPr>
        <a:xfrm>
          <a:off x="0" y="11855450"/>
          <a:ext cx="9914286" cy="6923809"/>
        </a:xfrm>
        <a:prstGeom prst="rect">
          <a:avLst/>
        </a:prstGeom>
      </xdr:spPr>
    </xdr:pic>
    <xdr:clientData/>
  </xdr:twoCellAnchor>
  <xdr:twoCellAnchor editAs="oneCell">
    <xdr:from>
      <xdr:col>0</xdr:col>
      <xdr:colOff>0</xdr:colOff>
      <xdr:row>103</xdr:row>
      <xdr:rowOff>0</xdr:rowOff>
    </xdr:from>
    <xdr:to>
      <xdr:col>13</xdr:col>
      <xdr:colOff>84476</xdr:colOff>
      <xdr:row>140</xdr:row>
      <xdr:rowOff>129307</xdr:rowOff>
    </xdr:to>
    <xdr:pic>
      <xdr:nvPicPr>
        <xdr:cNvPr id="6" name="Imagen 5">
          <a:extLst>
            <a:ext uri="{FF2B5EF4-FFF2-40B4-BE49-F238E27FC236}">
              <a16:creationId xmlns:a16="http://schemas.microsoft.com/office/drawing/2014/main" id="{55D5CD16-DD82-20F5-A204-3FD1A405BE67}"/>
            </a:ext>
          </a:extLst>
        </xdr:cNvPr>
        <xdr:cNvPicPr>
          <a:picLocks noChangeAspect="1"/>
        </xdr:cNvPicPr>
      </xdr:nvPicPr>
      <xdr:blipFill>
        <a:blip xmlns:r="http://schemas.openxmlformats.org/officeDocument/2006/relationships" r:embed="rId3"/>
        <a:stretch>
          <a:fillRect/>
        </a:stretch>
      </xdr:blipFill>
      <xdr:spPr>
        <a:xfrm>
          <a:off x="0" y="18967450"/>
          <a:ext cx="9990476" cy="6942857"/>
        </a:xfrm>
        <a:prstGeom prst="rect">
          <a:avLst/>
        </a:prstGeom>
      </xdr:spPr>
    </xdr:pic>
    <xdr:clientData/>
  </xdr:twoCellAnchor>
  <xdr:twoCellAnchor editAs="oneCell">
    <xdr:from>
      <xdr:col>0</xdr:col>
      <xdr:colOff>44450</xdr:colOff>
      <xdr:row>140</xdr:row>
      <xdr:rowOff>177800</xdr:rowOff>
    </xdr:from>
    <xdr:to>
      <xdr:col>13</xdr:col>
      <xdr:colOff>24164</xdr:colOff>
      <xdr:row>178</xdr:row>
      <xdr:rowOff>75338</xdr:rowOff>
    </xdr:to>
    <xdr:pic>
      <xdr:nvPicPr>
        <xdr:cNvPr id="7" name="Imagen 6">
          <a:extLst>
            <a:ext uri="{FF2B5EF4-FFF2-40B4-BE49-F238E27FC236}">
              <a16:creationId xmlns:a16="http://schemas.microsoft.com/office/drawing/2014/main" id="{5FA5D789-6C65-DAFB-719A-317466C6CD93}"/>
            </a:ext>
          </a:extLst>
        </xdr:cNvPr>
        <xdr:cNvPicPr>
          <a:picLocks noChangeAspect="1"/>
        </xdr:cNvPicPr>
      </xdr:nvPicPr>
      <xdr:blipFill>
        <a:blip xmlns:r="http://schemas.openxmlformats.org/officeDocument/2006/relationships" r:embed="rId4"/>
        <a:stretch>
          <a:fillRect/>
        </a:stretch>
      </xdr:blipFill>
      <xdr:spPr>
        <a:xfrm>
          <a:off x="44450" y="25958800"/>
          <a:ext cx="9885714" cy="68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85724</xdr:colOff>
      <xdr:row>12</xdr:row>
      <xdr:rowOff>28574</xdr:rowOff>
    </xdr:from>
    <xdr:to>
      <xdr:col>8</xdr:col>
      <xdr:colOff>660400</xdr:colOff>
      <xdr:row>30</xdr:row>
      <xdr:rowOff>31750</xdr:rowOff>
    </xdr:to>
    <xdr:graphicFrame macro="">
      <xdr:nvGraphicFramePr>
        <xdr:cNvPr id="183" name="Gráfico 1">
          <a:extLst>
            <a:ext uri="{FF2B5EF4-FFF2-40B4-BE49-F238E27FC236}">
              <a16:creationId xmlns:a16="http://schemas.microsoft.com/office/drawing/2014/main" id="{BC01A6B2-41D1-4952-89CD-3AFD32EBF9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92074</xdr:colOff>
      <xdr:row>30</xdr:row>
      <xdr:rowOff>158750</xdr:rowOff>
    </xdr:from>
    <xdr:to>
      <xdr:col>8</xdr:col>
      <xdr:colOff>698500</xdr:colOff>
      <xdr:row>45</xdr:row>
      <xdr:rowOff>95250</xdr:rowOff>
    </xdr:to>
    <xdr:graphicFrame macro="">
      <xdr:nvGraphicFramePr>
        <xdr:cNvPr id="3" name="Gráfico 2">
          <a:extLst>
            <a:ext uri="{FF2B5EF4-FFF2-40B4-BE49-F238E27FC236}">
              <a16:creationId xmlns:a16="http://schemas.microsoft.com/office/drawing/2014/main" id="{57B0C237-F4AC-4087-8126-5140257AAE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minsalud.gov.co/sites/rid/Lists/BibliotecaDigital/RIDE/VP/RBC/valor-cuotas-moderadoras-copagos-2023.pdf" TargetMode="External"/><Relationship Id="rId3" Type="http://schemas.openxmlformats.org/officeDocument/2006/relationships/hyperlink" Target="https://www.grupo-epm.com/content/dam/Grupo-Epm/aguas-regionales/clientes-y-usuarios/tarifas/tarifas-2024/Tarifas-segundo-semestre-2024.pdf" TargetMode="External"/><Relationship Id="rId7" Type="http://schemas.openxmlformats.org/officeDocument/2006/relationships/hyperlink" Target="https://www.emvarias.com.co/emvarias/Portals/0/archivos/atencion/TARIFAS_DICIEMBRE_2023.pdf?ver=1_fpjpQv7z2b8lVmRRG6Qg%3d%3d" TargetMode="External"/><Relationship Id="rId2" Type="http://schemas.openxmlformats.org/officeDocument/2006/relationships/hyperlink" Target="https://bibliotecadigital.udea.edu.co/entities/publication/9b04ccf1-bf3c-47b0-94d8-215c7acf99c0" TargetMode="External"/><Relationship Id="rId1" Type="http://schemas.openxmlformats.org/officeDocument/2006/relationships/hyperlink" Target="https://www.wradio.com.co/2024/06/07/cuantos-salarios-minimos-son-necesarios-para-pagar-un-arriendo-en-bogota/" TargetMode="External"/><Relationship Id="rId6" Type="http://schemas.openxmlformats.org/officeDocument/2006/relationships/hyperlink" Target="https://www.minsalud.gov.co/sites/rid/Lists/BibliotecaDigital/RIDE/VP/RBC/valor-cuotas-moderadoras-copagos-2023.pdf" TargetMode="External"/><Relationship Id="rId5" Type="http://schemas.openxmlformats.org/officeDocument/2006/relationships/hyperlink" Target="https://www.wradio.com.co/2023/09/26/quien-gana-mas-un-tecnico-o-un-tecnologo-esto-ganaria-cada-uno/" TargetMode="External"/><Relationship Id="rId4" Type="http://schemas.openxmlformats.org/officeDocument/2006/relationships/hyperlink" Target="https://www.salariominimocolombia.net/2023"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VP/RBC/valor-cuotas-moderadoras-copagos-2023.pdf" TargetMode="External"/><Relationship Id="rId3" Type="http://schemas.openxmlformats.org/officeDocument/2006/relationships/hyperlink" Target="https://argoscorp-my.sharepoint.com/:u:/r/personal/aariasg_argos_com_co/Documents/Documentos/Maestria/Semestre%20III/Tesis/Dise%C3%B1o%20de%20herramienta/Visualizador%20SROI%20Grafico%20V14.pbix?csf=1&amp;web=1&amp;e=W03XRp" TargetMode="External"/><Relationship Id="rId7" Type="http://schemas.openxmlformats.org/officeDocument/2006/relationships/hyperlink" Target="https://www.minsalud.gov.co/sites/rid/Lists/BibliotecaDigital/RIDE/VP/RBC/valor-cuotas-moderadoras-copagos-2023.pdf" TargetMode="External"/><Relationship Id="rId2" Type="http://schemas.openxmlformats.org/officeDocument/2006/relationships/hyperlink" Target="https://argoscorp-my.sharepoint.com/:u:/r/personal/aariasg_argos_com_co/Documents/Documentos/Maestria/Semestre%20III/Tesis/Dise%C3%B1o%20de%20herramienta/Visualizador%20SROI%20Grafico%20V14.pbix?csf=1&amp;web=1&amp;e=W03XRp" TargetMode="External"/><Relationship Id="rId1" Type="http://schemas.openxmlformats.org/officeDocument/2006/relationships/hyperlink" Target="https://www.wradio.com.co/2024/06/07/cuantos-salarios-minimos-son-necesarios-para-pagar-un-arriendo-en-bogota/" TargetMode="External"/><Relationship Id="rId6" Type="http://schemas.openxmlformats.org/officeDocument/2006/relationships/hyperlink" Target="https://www.wradio.com.co/2023/09/26/quien-gana-mas-un-tecnico-o-un-tecnologo-esto-ganaria-cada-uno/?utm_source=chatgpt.com" TargetMode="External"/><Relationship Id="rId5" Type="http://schemas.openxmlformats.org/officeDocument/2006/relationships/hyperlink" Target="http://mintrabajo.gov.co/prensa/comunicados/2022/diciembre/-1.160.000-ser%C3%A1-el-salario-minimo-para-2023-y-auxilio-de-transporte-por-140.606" TargetMode="External"/><Relationship Id="rId10" Type="http://schemas.openxmlformats.org/officeDocument/2006/relationships/printerSettings" Target="../printerSettings/printerSettings2.bin"/><Relationship Id="rId4" Type="http://schemas.openxmlformats.org/officeDocument/2006/relationships/hyperlink" Target="https://argoscorp-my.sharepoint.com/:u:/r/personal/aariasg_argos_com_co/Documents/Documentos/Maestria/Semestre%20III/Tesis/Dise%C3%B1o%20de%20herramienta/Visualizador%20SROI%20Grafico%20V14.pbix?csf=1&amp;web=1&amp;e=W03XRp" TargetMode="External"/><Relationship Id="rId9" Type="http://schemas.openxmlformats.org/officeDocument/2006/relationships/hyperlink" Target="https://www.supervigilancia.gov.co/publicaciones/10014/tarifas-minimas-para-la-contratacion-del-servicio-de-vigilancia-y-seguridad-privada-en-la-vigencia-2023/"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customProperty" Target="../customProperty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20062-FA56-4205-9CAE-FB03DF642F9F}">
  <dimension ref="B2:S34"/>
  <sheetViews>
    <sheetView showGridLines="0" topLeftCell="L22" zoomScale="85" zoomScaleNormal="85" workbookViewId="0">
      <selection activeCell="L14" sqref="L14"/>
    </sheetView>
  </sheetViews>
  <sheetFormatPr baseColWidth="10" defaultColWidth="11.453125" defaultRowHeight="14.5" x14ac:dyDescent="0.35"/>
  <cols>
    <col min="1" max="1" width="2.453125" customWidth="1"/>
    <col min="2" max="2" width="17.54296875" customWidth="1"/>
    <col min="3" max="3" width="26.54296875" customWidth="1"/>
    <col min="4" max="4" width="34.54296875" customWidth="1"/>
    <col min="5" max="5" width="31.453125" customWidth="1"/>
    <col min="6" max="6" width="26.453125" customWidth="1"/>
    <col min="7" max="7" width="39.26953125" customWidth="1"/>
    <col min="8" max="8" width="30.54296875" customWidth="1"/>
    <col min="9" max="9" width="21.54296875" customWidth="1"/>
    <col min="10" max="10" width="33.54296875" customWidth="1"/>
    <col min="11" max="11" width="23.7265625" customWidth="1"/>
    <col min="12" max="12" width="34.7265625" customWidth="1"/>
    <col min="13" max="13" width="25.54296875" customWidth="1"/>
    <col min="14" max="14" width="23.453125" customWidth="1"/>
    <col min="15" max="15" width="31.54296875" customWidth="1"/>
    <col min="16" max="16" width="33.26953125" customWidth="1"/>
    <col min="17" max="17" width="30.1796875" customWidth="1"/>
    <col min="18" max="18" width="30.453125" customWidth="1"/>
  </cols>
  <sheetData>
    <row r="2" spans="2:19" ht="21" x14ac:dyDescent="0.5">
      <c r="B2" s="87" t="s">
        <v>0</v>
      </c>
      <c r="C2" s="88"/>
      <c r="D2" s="88"/>
      <c r="E2" s="88"/>
      <c r="F2" s="88"/>
      <c r="G2" s="88"/>
      <c r="H2" s="88"/>
      <c r="I2" s="88"/>
      <c r="J2" s="88"/>
      <c r="K2" s="88"/>
      <c r="L2" s="88"/>
      <c r="M2" s="88"/>
      <c r="N2" s="88"/>
      <c r="O2" s="88"/>
      <c r="P2" s="88"/>
      <c r="Q2" s="88"/>
      <c r="R2" s="88"/>
      <c r="S2" s="88"/>
    </row>
    <row r="3" spans="2:19" ht="21" x14ac:dyDescent="0.5">
      <c r="B3" s="101" t="s">
        <v>1</v>
      </c>
      <c r="C3" s="102"/>
      <c r="D3" s="102"/>
      <c r="E3" s="102"/>
      <c r="F3" s="102"/>
      <c r="G3" s="102"/>
      <c r="H3" s="102"/>
      <c r="I3" s="102"/>
      <c r="J3" s="102"/>
      <c r="K3" s="102"/>
      <c r="L3" s="102"/>
      <c r="M3" s="102"/>
      <c r="N3" s="102"/>
      <c r="O3" s="102"/>
      <c r="P3" s="102"/>
      <c r="Q3" s="102"/>
      <c r="R3" s="102"/>
      <c r="S3" s="102"/>
    </row>
    <row r="4" spans="2:19" ht="18.5" x14ac:dyDescent="0.45">
      <c r="B4" s="89" t="s">
        <v>2</v>
      </c>
      <c r="C4" s="89"/>
      <c r="D4" s="89"/>
      <c r="E4" s="89"/>
      <c r="F4" s="89"/>
      <c r="G4" s="89"/>
      <c r="H4" s="98" t="s">
        <v>3</v>
      </c>
      <c r="I4" s="99"/>
      <c r="J4" s="99"/>
      <c r="K4" s="99"/>
      <c r="L4" s="99"/>
      <c r="M4" s="99"/>
      <c r="N4" s="99"/>
      <c r="O4" s="100"/>
      <c r="P4" s="48" t="s">
        <v>4</v>
      </c>
      <c r="Q4" s="48" t="s">
        <v>5</v>
      </c>
      <c r="R4" s="48" t="s">
        <v>6</v>
      </c>
      <c r="S4" s="2" t="s">
        <v>7</v>
      </c>
    </row>
    <row r="5" spans="2:19" ht="43.5" x14ac:dyDescent="0.35">
      <c r="B5" s="15" t="s">
        <v>8</v>
      </c>
      <c r="C5" s="4" t="s">
        <v>9</v>
      </c>
      <c r="D5" s="5" t="s">
        <v>10</v>
      </c>
      <c r="E5" s="5" t="s">
        <v>11</v>
      </c>
      <c r="F5" s="5" t="s">
        <v>12</v>
      </c>
      <c r="G5" s="4" t="s">
        <v>13</v>
      </c>
      <c r="H5" s="1" t="s">
        <v>14</v>
      </c>
      <c r="I5" s="2" t="s">
        <v>15</v>
      </c>
      <c r="J5" s="1" t="s">
        <v>16</v>
      </c>
      <c r="K5" s="2" t="s">
        <v>17</v>
      </c>
      <c r="L5" s="2" t="s">
        <v>18</v>
      </c>
      <c r="M5" s="2" t="s">
        <v>19</v>
      </c>
      <c r="N5" s="2" t="s">
        <v>20</v>
      </c>
      <c r="O5" s="2" t="s">
        <v>21</v>
      </c>
      <c r="P5" s="2" t="s">
        <v>22</v>
      </c>
      <c r="Q5" s="2" t="s">
        <v>22</v>
      </c>
      <c r="R5" s="2" t="s">
        <v>22</v>
      </c>
      <c r="S5" s="2"/>
    </row>
    <row r="6" spans="2:19" ht="116" x14ac:dyDescent="0.35">
      <c r="B6" s="94" t="s">
        <v>23</v>
      </c>
      <c r="C6" s="94" t="s">
        <v>24</v>
      </c>
      <c r="D6" s="90" t="s">
        <v>25</v>
      </c>
      <c r="E6" s="104" t="s">
        <v>26</v>
      </c>
      <c r="F6" s="104" t="s">
        <v>27</v>
      </c>
      <c r="G6" s="92" t="s">
        <v>28</v>
      </c>
      <c r="H6" s="16" t="s">
        <v>29</v>
      </c>
      <c r="I6" s="66"/>
      <c r="J6" s="16" t="s">
        <v>30</v>
      </c>
      <c r="K6" s="32" t="s">
        <v>31</v>
      </c>
      <c r="L6" s="16" t="s">
        <v>32</v>
      </c>
      <c r="M6" s="17" t="s">
        <v>33</v>
      </c>
      <c r="N6" s="17" t="s">
        <v>34</v>
      </c>
      <c r="O6" s="17" t="s">
        <v>35</v>
      </c>
      <c r="P6" s="19"/>
      <c r="Q6" s="19"/>
      <c r="R6" s="19"/>
      <c r="S6" s="51"/>
    </row>
    <row r="7" spans="2:19" x14ac:dyDescent="0.35">
      <c r="B7" s="103"/>
      <c r="C7" s="95"/>
      <c r="D7" s="91"/>
      <c r="E7" s="104"/>
      <c r="F7" s="104"/>
      <c r="G7" s="93"/>
      <c r="H7" s="63">
        <f>10*63%</f>
        <v>6.3</v>
      </c>
      <c r="I7" s="63">
        <v>2</v>
      </c>
      <c r="J7" s="67">
        <f>+(250000*12)*I7</f>
        <v>6000000</v>
      </c>
      <c r="K7" s="70"/>
      <c r="L7" s="69">
        <f>+J7*H7</f>
        <v>37800000</v>
      </c>
      <c r="M7" s="67">
        <f>-(0%*L7)</f>
        <v>0</v>
      </c>
      <c r="N7" s="63">
        <v>0</v>
      </c>
      <c r="O7" s="67">
        <v>0</v>
      </c>
      <c r="P7" s="19">
        <f>(L7)+M7+N7+O7</f>
        <v>37800000</v>
      </c>
      <c r="Q7" s="19">
        <f>+P7*1.039</f>
        <v>39274200</v>
      </c>
      <c r="R7" s="19">
        <f>+SUM(P7:Q7)</f>
        <v>77074200</v>
      </c>
      <c r="S7" s="51">
        <f>+(R7/$R$24)*100</f>
        <v>3.7062386762339266</v>
      </c>
    </row>
    <row r="8" spans="2:19" ht="174" x14ac:dyDescent="0.35">
      <c r="B8" s="103"/>
      <c r="C8" s="94" t="s">
        <v>36</v>
      </c>
      <c r="D8" s="90" t="s">
        <v>37</v>
      </c>
      <c r="E8" s="104"/>
      <c r="F8" s="104"/>
      <c r="G8" s="92" t="s">
        <v>38</v>
      </c>
      <c r="H8" s="16" t="s">
        <v>39</v>
      </c>
      <c r="I8" s="3"/>
      <c r="J8" s="16" t="s">
        <v>40</v>
      </c>
      <c r="K8" s="32" t="s">
        <v>388</v>
      </c>
      <c r="L8" s="16" t="s">
        <v>42</v>
      </c>
      <c r="M8" s="16" t="s">
        <v>389</v>
      </c>
      <c r="N8" s="17" t="s">
        <v>34</v>
      </c>
      <c r="O8" s="16" t="s">
        <v>35</v>
      </c>
      <c r="P8" s="3"/>
      <c r="Q8" s="3"/>
      <c r="R8" s="3"/>
      <c r="S8" s="51"/>
    </row>
    <row r="9" spans="2:19" x14ac:dyDescent="0.35">
      <c r="B9" s="103"/>
      <c r="C9" s="95"/>
      <c r="D9" s="91"/>
      <c r="E9" s="104"/>
      <c r="F9" s="104"/>
      <c r="G9" s="93"/>
      <c r="H9" s="63">
        <f>10*38%</f>
        <v>3.8</v>
      </c>
      <c r="I9" s="63">
        <v>2</v>
      </c>
      <c r="J9" s="67">
        <f>+(1300000*12)*I9</f>
        <v>31200000</v>
      </c>
      <c r="K9" s="70"/>
      <c r="L9" s="69">
        <f>+J9*H9</f>
        <v>118560000</v>
      </c>
      <c r="M9" s="67">
        <f>-(0.7%*L9)</f>
        <v>-829919.99999999988</v>
      </c>
      <c r="N9" s="63">
        <v>0</v>
      </c>
      <c r="O9" s="67">
        <v>0</v>
      </c>
      <c r="P9" s="19">
        <f>(L9)+M9+N9+O9</f>
        <v>117730080</v>
      </c>
      <c r="Q9" s="19">
        <f>+P9*1.039</f>
        <v>122321553.11999999</v>
      </c>
      <c r="R9" s="19">
        <f>+SUM(P9:Q9)</f>
        <v>240051633.12</v>
      </c>
      <c r="S9" s="51">
        <f>+(R9/$R$24)*100</f>
        <v>11.543274493442174</v>
      </c>
    </row>
    <row r="10" spans="2:19" ht="87" x14ac:dyDescent="0.35">
      <c r="B10" s="103"/>
      <c r="C10" s="94" t="s">
        <v>44</v>
      </c>
      <c r="D10" s="104" t="s">
        <v>45</v>
      </c>
      <c r="E10" s="104"/>
      <c r="F10" s="104"/>
      <c r="G10" s="97" t="s">
        <v>46</v>
      </c>
      <c r="H10" s="16" t="s">
        <v>47</v>
      </c>
      <c r="I10" s="3"/>
      <c r="J10" s="16" t="s">
        <v>48</v>
      </c>
      <c r="K10" s="32" t="s">
        <v>390</v>
      </c>
      <c r="L10" s="16" t="s">
        <v>50</v>
      </c>
      <c r="M10" s="16" t="s">
        <v>51</v>
      </c>
      <c r="N10" s="16" t="s">
        <v>34</v>
      </c>
      <c r="O10" s="16" t="s">
        <v>35</v>
      </c>
      <c r="P10" s="3"/>
      <c r="Q10" s="3"/>
      <c r="R10" s="3"/>
      <c r="S10" s="51"/>
    </row>
    <row r="11" spans="2:19" x14ac:dyDescent="0.35">
      <c r="B11" s="103"/>
      <c r="C11" s="95"/>
      <c r="D11" s="104"/>
      <c r="E11" s="104" t="s">
        <v>52</v>
      </c>
      <c r="F11" s="104"/>
      <c r="G11" s="93"/>
      <c r="H11" s="63">
        <f>10*25%</f>
        <v>2.5</v>
      </c>
      <c r="I11" s="63">
        <v>2</v>
      </c>
      <c r="J11" s="67">
        <f>+(1300000*12)*I11*(20%)</f>
        <v>6240000</v>
      </c>
      <c r="K11" s="70"/>
      <c r="L11" s="69">
        <f>+J11*H11</f>
        <v>15600000</v>
      </c>
      <c r="M11" s="67">
        <f>-(5%*L11)</f>
        <v>-780000</v>
      </c>
      <c r="N11" s="63">
        <v>0</v>
      </c>
      <c r="O11" s="67">
        <v>0</v>
      </c>
      <c r="P11" s="19">
        <f>(L11)+M11+N11+O11</f>
        <v>14820000</v>
      </c>
      <c r="Q11" s="19">
        <f>+P11*1.039</f>
        <v>15397979.999999998</v>
      </c>
      <c r="R11" s="19">
        <f>+SUM(P11:Q11)</f>
        <v>30217980</v>
      </c>
      <c r="S11" s="51">
        <f>+(R11/$R$24)*100</f>
        <v>1.4530808778250472</v>
      </c>
    </row>
    <row r="12" spans="2:19" ht="101.5" x14ac:dyDescent="0.35">
      <c r="B12" s="103"/>
      <c r="C12" s="94" t="s">
        <v>53</v>
      </c>
      <c r="D12" s="104" t="s">
        <v>54</v>
      </c>
      <c r="E12" s="104"/>
      <c r="F12" s="104"/>
      <c r="G12" s="97" t="s">
        <v>373</v>
      </c>
      <c r="H12" s="30" t="s">
        <v>56</v>
      </c>
      <c r="I12" s="17" t="s">
        <v>57</v>
      </c>
      <c r="J12" s="17" t="s">
        <v>58</v>
      </c>
      <c r="K12" s="32" t="s">
        <v>59</v>
      </c>
      <c r="L12" s="16" t="s">
        <v>60</v>
      </c>
      <c r="M12" s="16" t="s">
        <v>61</v>
      </c>
      <c r="N12" s="16" t="s">
        <v>34</v>
      </c>
      <c r="O12" s="16" t="s">
        <v>62</v>
      </c>
      <c r="P12" s="19"/>
      <c r="Q12" s="19"/>
      <c r="R12" s="19"/>
      <c r="S12" s="51"/>
    </row>
    <row r="13" spans="2:19" x14ac:dyDescent="0.35">
      <c r="B13" s="103"/>
      <c r="C13" s="95"/>
      <c r="D13" s="104"/>
      <c r="E13" s="104"/>
      <c r="F13" s="104"/>
      <c r="G13" s="105"/>
      <c r="H13" s="63">
        <v>7</v>
      </c>
      <c r="I13" s="63">
        <v>2</v>
      </c>
      <c r="J13" s="68">
        <f>4100*I13</f>
        <v>8200</v>
      </c>
      <c r="K13" s="70"/>
      <c r="L13" s="69">
        <f>+J13*H13</f>
        <v>57400</v>
      </c>
      <c r="M13" s="67">
        <f>-(0%*L13)</f>
        <v>0</v>
      </c>
      <c r="N13" s="63">
        <v>0</v>
      </c>
      <c r="O13" s="67">
        <f>-(1%*L13)</f>
        <v>-574</v>
      </c>
      <c r="P13" s="19">
        <f>(L13)+M13+N13+O13</f>
        <v>56826</v>
      </c>
      <c r="Q13" s="19">
        <f>+P13*1.039</f>
        <v>59042.213999999993</v>
      </c>
      <c r="R13" s="19">
        <f>+SUM(P13:Q13)</f>
        <v>115868.21399999999</v>
      </c>
      <c r="S13" s="51">
        <f>+(R13/$R$24)*100</f>
        <v>5.5717121432716683E-3</v>
      </c>
    </row>
    <row r="14" spans="2:19" ht="192.65" customHeight="1" x14ac:dyDescent="0.35">
      <c r="B14" s="103"/>
      <c r="C14" s="94" t="s">
        <v>64</v>
      </c>
      <c r="D14" s="90" t="s">
        <v>65</v>
      </c>
      <c r="E14" s="104"/>
      <c r="F14" s="104"/>
      <c r="G14" s="92" t="s">
        <v>66</v>
      </c>
      <c r="H14" s="30" t="s">
        <v>374</v>
      </c>
      <c r="I14" s="17" t="s">
        <v>57</v>
      </c>
      <c r="J14" s="17" t="s">
        <v>68</v>
      </c>
      <c r="K14" s="32" t="s">
        <v>59</v>
      </c>
      <c r="L14" s="16" t="s">
        <v>69</v>
      </c>
      <c r="M14" s="16" t="s">
        <v>70</v>
      </c>
      <c r="N14" s="16" t="s">
        <v>34</v>
      </c>
      <c r="O14" s="16" t="s">
        <v>62</v>
      </c>
      <c r="P14" s="3"/>
      <c r="Q14" s="3"/>
      <c r="R14" s="3"/>
      <c r="S14" s="51"/>
    </row>
    <row r="15" spans="2:19" x14ac:dyDescent="0.35">
      <c r="B15" s="103"/>
      <c r="C15" s="103"/>
      <c r="D15" s="91"/>
      <c r="E15" s="104"/>
      <c r="F15" s="104"/>
      <c r="G15" s="93"/>
      <c r="H15" s="63">
        <v>10</v>
      </c>
      <c r="I15" s="63">
        <v>2</v>
      </c>
      <c r="J15" s="68">
        <f>(4100*3)*I15</f>
        <v>24600</v>
      </c>
      <c r="K15" s="70"/>
      <c r="L15" s="69">
        <f>+J15*H15*(100%)</f>
        <v>246000</v>
      </c>
      <c r="M15" s="67">
        <f>-(0%*L15)</f>
        <v>0</v>
      </c>
      <c r="N15" s="63">
        <v>0</v>
      </c>
      <c r="O15" s="67">
        <f>-(1%*L15)</f>
        <v>-2460</v>
      </c>
      <c r="P15" s="19">
        <f>(L15)+M15+N15+O15</f>
        <v>243540</v>
      </c>
      <c r="Q15" s="19">
        <f>+P15*1.039</f>
        <v>253038.05999999997</v>
      </c>
      <c r="R15" s="19">
        <f>+SUM(P15:Q15)</f>
        <v>496578.05999999994</v>
      </c>
      <c r="S15" s="51">
        <f>+(R15/$R$24)*100</f>
        <v>2.3878766328307148E-2</v>
      </c>
    </row>
    <row r="16" spans="2:19" ht="159.5" x14ac:dyDescent="0.35">
      <c r="B16" s="103"/>
      <c r="C16" s="103"/>
      <c r="D16" s="94" t="s">
        <v>71</v>
      </c>
      <c r="E16" s="104"/>
      <c r="F16" s="104"/>
      <c r="G16" s="96" t="s">
        <v>72</v>
      </c>
      <c r="H16" s="77" t="s">
        <v>73</v>
      </c>
      <c r="I16" s="17" t="s">
        <v>74</v>
      </c>
      <c r="J16" s="17" t="s">
        <v>75</v>
      </c>
      <c r="K16" s="32" t="s">
        <v>391</v>
      </c>
      <c r="L16" s="16" t="s">
        <v>77</v>
      </c>
      <c r="M16" s="16" t="s">
        <v>78</v>
      </c>
      <c r="N16" s="16" t="s">
        <v>34</v>
      </c>
      <c r="O16" s="17" t="s">
        <v>79</v>
      </c>
      <c r="P16" s="3"/>
      <c r="Q16" s="16" t="s">
        <v>80</v>
      </c>
      <c r="R16" s="3"/>
      <c r="S16" s="51"/>
    </row>
    <row r="17" spans="2:19" x14ac:dyDescent="0.35">
      <c r="B17" s="103"/>
      <c r="C17" s="95"/>
      <c r="D17" s="95"/>
      <c r="E17" s="104"/>
      <c r="F17" s="104"/>
      <c r="G17" s="96"/>
      <c r="H17" s="63">
        <v>10</v>
      </c>
      <c r="I17" s="63">
        <v>1</v>
      </c>
      <c r="J17" s="68">
        <f>+Insumos!E21</f>
        <v>86987732.591710165</v>
      </c>
      <c r="K17" s="68"/>
      <c r="L17" s="69">
        <f>+J17*H17*(100%)</f>
        <v>869877325.91710162</v>
      </c>
      <c r="M17" s="67">
        <f>-(0%*L17)</f>
        <v>0</v>
      </c>
      <c r="N17" s="63">
        <v>0</v>
      </c>
      <c r="O17" s="67">
        <f>-(2%*L17)</f>
        <v>-17397546.518342033</v>
      </c>
      <c r="P17" s="19">
        <f>(L17)+M17+N17+O17</f>
        <v>852479779.3987596</v>
      </c>
      <c r="Q17" s="19">
        <f>(M17)+N17+O17+P17</f>
        <v>835082232.88041759</v>
      </c>
      <c r="R17" s="19">
        <f>+SUM(P17:Q17)</f>
        <v>1687562012.2791772</v>
      </c>
      <c r="S17" s="51">
        <f>+(R17/$R$24)*100</f>
        <v>81.149173114378598</v>
      </c>
    </row>
    <row r="18" spans="2:19" ht="72.5" x14ac:dyDescent="0.35">
      <c r="B18" s="103"/>
      <c r="C18" s="103"/>
      <c r="D18" s="94" t="s">
        <v>81</v>
      </c>
      <c r="E18" s="104"/>
      <c r="F18" s="104"/>
      <c r="G18" s="92" t="s">
        <v>375</v>
      </c>
      <c r="H18" s="17" t="s">
        <v>392</v>
      </c>
      <c r="I18" s="17" t="s">
        <v>84</v>
      </c>
      <c r="J18" s="17" t="s">
        <v>85</v>
      </c>
      <c r="K18" s="32" t="s">
        <v>86</v>
      </c>
      <c r="L18" s="16" t="s">
        <v>87</v>
      </c>
      <c r="M18" s="17" t="s">
        <v>88</v>
      </c>
      <c r="N18" s="17" t="s">
        <v>34</v>
      </c>
      <c r="O18" s="17"/>
      <c r="P18" s="17"/>
      <c r="Q18" s="17"/>
      <c r="R18" s="17"/>
      <c r="S18" s="17"/>
    </row>
    <row r="19" spans="2:19" x14ac:dyDescent="0.35">
      <c r="B19" s="103"/>
      <c r="C19" s="95"/>
      <c r="D19" s="95"/>
      <c r="E19" s="104"/>
      <c r="F19" s="104"/>
      <c r="G19" s="93"/>
      <c r="H19" s="63">
        <v>61.52</v>
      </c>
      <c r="I19" s="63">
        <v>1</v>
      </c>
      <c r="J19" s="68">
        <v>240000</v>
      </c>
      <c r="K19" s="86"/>
      <c r="L19" s="69">
        <f>+J19*H19</f>
        <v>14764800</v>
      </c>
      <c r="M19" s="67">
        <f>-(0%*L19)</f>
        <v>0</v>
      </c>
      <c r="N19" s="63">
        <v>0</v>
      </c>
      <c r="O19" s="69">
        <v>0</v>
      </c>
      <c r="P19" s="19">
        <f>(L19)+M19+N19+O19</f>
        <v>14764800</v>
      </c>
      <c r="Q19" s="19">
        <f>+P19*1.039</f>
        <v>15340627.199999999</v>
      </c>
      <c r="R19" s="19">
        <f>+SUM(P19:Q19)</f>
        <v>30105427.199999999</v>
      </c>
      <c r="S19" s="51">
        <f>+(R19/$R$24)*100</f>
        <v>1.4476685927740389</v>
      </c>
    </row>
    <row r="20" spans="2:19" ht="87" x14ac:dyDescent="0.35">
      <c r="B20" s="103"/>
      <c r="C20" s="94" t="s">
        <v>89</v>
      </c>
      <c r="D20" s="60" t="s">
        <v>90</v>
      </c>
      <c r="E20" s="104"/>
      <c r="F20" s="104"/>
      <c r="G20" s="92" t="s">
        <v>376</v>
      </c>
      <c r="H20" s="20" t="s">
        <v>92</v>
      </c>
      <c r="I20" s="17"/>
      <c r="J20" s="17" t="s">
        <v>93</v>
      </c>
      <c r="K20" s="32" t="s">
        <v>94</v>
      </c>
      <c r="L20" s="16" t="s">
        <v>95</v>
      </c>
      <c r="M20" s="17" t="s">
        <v>88</v>
      </c>
      <c r="N20" s="16" t="s">
        <v>34</v>
      </c>
      <c r="O20" s="16"/>
      <c r="P20" s="16"/>
      <c r="Q20" s="16"/>
      <c r="R20" s="16"/>
      <c r="S20" s="16"/>
    </row>
    <row r="21" spans="2:19" x14ac:dyDescent="0.35">
      <c r="B21" s="103"/>
      <c r="C21" s="103"/>
      <c r="D21" s="60" t="s">
        <v>96</v>
      </c>
      <c r="E21" s="104"/>
      <c r="F21" s="104"/>
      <c r="G21" s="93"/>
      <c r="H21" s="65">
        <v>20.806999999999999</v>
      </c>
      <c r="I21" s="63">
        <v>1</v>
      </c>
      <c r="J21" s="68">
        <v>323957</v>
      </c>
      <c r="K21" s="68"/>
      <c r="L21" s="69">
        <f>J21*H21</f>
        <v>6740573.2989999996</v>
      </c>
      <c r="M21" s="67">
        <f>-(0%*L21)</f>
        <v>0</v>
      </c>
      <c r="N21" s="63">
        <v>0</v>
      </c>
      <c r="O21" s="69">
        <v>0</v>
      </c>
      <c r="P21" s="19">
        <f>(L21)+M21+N21+O21</f>
        <v>6740573.2989999996</v>
      </c>
      <c r="Q21" s="19">
        <f>+P21*1.039</f>
        <v>7003455.6576609993</v>
      </c>
      <c r="R21" s="19">
        <f>+SUM(P21:Q21)</f>
        <v>13744028.956660999</v>
      </c>
      <c r="S21" s="51">
        <f>+(R21/$R$24)*100</f>
        <v>0.66090405980802924</v>
      </c>
    </row>
    <row r="22" spans="2:19" ht="116" x14ac:dyDescent="0.35">
      <c r="B22" s="103"/>
      <c r="C22" s="103"/>
      <c r="D22" s="60" t="s">
        <v>97</v>
      </c>
      <c r="E22" s="104"/>
      <c r="F22" s="104"/>
      <c r="G22" s="92" t="s">
        <v>387</v>
      </c>
      <c r="H22" s="20" t="s">
        <v>99</v>
      </c>
      <c r="I22" s="17"/>
      <c r="J22" s="17" t="s">
        <v>100</v>
      </c>
      <c r="K22" s="32" t="s">
        <v>101</v>
      </c>
      <c r="L22" s="16" t="s">
        <v>102</v>
      </c>
      <c r="M22" s="17" t="s">
        <v>88</v>
      </c>
      <c r="N22" s="16" t="s">
        <v>34</v>
      </c>
      <c r="O22" s="16"/>
      <c r="P22" s="16"/>
      <c r="Q22" s="16"/>
      <c r="R22" s="16"/>
      <c r="S22" s="16"/>
    </row>
    <row r="23" spans="2:19" x14ac:dyDescent="0.35">
      <c r="B23" s="95"/>
      <c r="C23" s="95"/>
      <c r="D23" s="60" t="s">
        <v>103</v>
      </c>
      <c r="E23" s="104"/>
      <c r="F23" s="104"/>
      <c r="G23" s="93"/>
      <c r="H23" s="63">
        <v>31</v>
      </c>
      <c r="I23" s="63">
        <v>1</v>
      </c>
      <c r="J23" s="68">
        <v>3359</v>
      </c>
      <c r="K23" s="68"/>
      <c r="L23" s="69">
        <f>+J23*H23</f>
        <v>104129</v>
      </c>
      <c r="M23" s="67">
        <f>-(0%*L23)</f>
        <v>0</v>
      </c>
      <c r="N23" s="63">
        <v>0</v>
      </c>
      <c r="O23" s="69">
        <v>0</v>
      </c>
      <c r="P23" s="19">
        <f>(L23)+M23+N23+O23</f>
        <v>104129</v>
      </c>
      <c r="Q23" s="19">
        <f>+P23*1.039</f>
        <v>108190.03099999999</v>
      </c>
      <c r="R23" s="19">
        <f>+SUM(P23:Q23)</f>
        <v>212319.03099999999</v>
      </c>
      <c r="S23" s="51">
        <f>+(R23/$R$24)*100</f>
        <v>1.0209707066602182E-2</v>
      </c>
    </row>
    <row r="24" spans="2:19" ht="43.5" x14ac:dyDescent="0.35">
      <c r="L24" s="41" t="s">
        <v>104</v>
      </c>
      <c r="O24" s="21" t="s">
        <v>105</v>
      </c>
      <c r="P24" s="27">
        <f>SUM(P6:P23)</f>
        <v>1044739727.6977596</v>
      </c>
      <c r="Q24" s="27">
        <f>SUM(Q6:Q23)</f>
        <v>1034840319.1630787</v>
      </c>
      <c r="R24" s="27">
        <f>SUM(P24:Q24)</f>
        <v>2079580046.8608384</v>
      </c>
      <c r="S24" s="54">
        <f>SUM(S6:S23)</f>
        <v>100</v>
      </c>
    </row>
    <row r="25" spans="2:19" ht="29" x14ac:dyDescent="0.35">
      <c r="O25" s="6" t="s">
        <v>106</v>
      </c>
      <c r="P25" s="28">
        <f>+Insumos!F22*0.7</f>
        <v>636980239.25308216</v>
      </c>
      <c r="Q25" s="28">
        <f>+Insumos!F22*0.3</f>
        <v>272991531.10846382</v>
      </c>
      <c r="R25" s="27">
        <f>SUM(P25:Q25)</f>
        <v>909971770.36154604</v>
      </c>
      <c r="S25" s="7"/>
    </row>
    <row r="26" spans="2:19" ht="18.5" x14ac:dyDescent="0.45">
      <c r="O26" s="50" t="s">
        <v>107</v>
      </c>
      <c r="P26" s="57">
        <f>R24/R25</f>
        <v>2.2853236931015877</v>
      </c>
      <c r="Q26" s="58"/>
      <c r="R26" s="59"/>
      <c r="S26" s="52"/>
    </row>
    <row r="29" spans="2:19" ht="18.5" x14ac:dyDescent="0.45">
      <c r="O29" s="107" t="s">
        <v>108</v>
      </c>
      <c r="P29" s="107"/>
    </row>
    <row r="30" spans="2:19" ht="43.5" customHeight="1" x14ac:dyDescent="0.35">
      <c r="O30" s="106" t="s">
        <v>386</v>
      </c>
      <c r="P30" s="106"/>
    </row>
    <row r="33" spans="3:3" x14ac:dyDescent="0.35">
      <c r="C33" s="61"/>
    </row>
    <row r="34" spans="3:3" x14ac:dyDescent="0.35">
      <c r="C34" s="62"/>
    </row>
  </sheetData>
  <mergeCells count="34">
    <mergeCell ref="G18:G19"/>
    <mergeCell ref="G20:G21"/>
    <mergeCell ref="G22:G23"/>
    <mergeCell ref="G12:G13"/>
    <mergeCell ref="O30:P30"/>
    <mergeCell ref="O29:P29"/>
    <mergeCell ref="C10:C11"/>
    <mergeCell ref="C12:C13"/>
    <mergeCell ref="C14:C17"/>
    <mergeCell ref="C18:C19"/>
    <mergeCell ref="C20:C23"/>
    <mergeCell ref="E6:E10"/>
    <mergeCell ref="E11:E17"/>
    <mergeCell ref="E18:E23"/>
    <mergeCell ref="F6:F23"/>
    <mergeCell ref="D10:D11"/>
    <mergeCell ref="D12:D13"/>
    <mergeCell ref="D18:D19"/>
    <mergeCell ref="B2:S2"/>
    <mergeCell ref="B4:G4"/>
    <mergeCell ref="D6:D7"/>
    <mergeCell ref="G6:G7"/>
    <mergeCell ref="D16:D17"/>
    <mergeCell ref="G16:G17"/>
    <mergeCell ref="G8:G9"/>
    <mergeCell ref="D8:D9"/>
    <mergeCell ref="G10:G11"/>
    <mergeCell ref="H4:O4"/>
    <mergeCell ref="B3:S3"/>
    <mergeCell ref="D14:D15"/>
    <mergeCell ref="G14:G15"/>
    <mergeCell ref="B6:B23"/>
    <mergeCell ref="C6:C7"/>
    <mergeCell ref="C8:C9"/>
  </mergeCells>
  <hyperlinks>
    <hyperlink ref="K6" r:id="rId1" xr:uid="{7FF15260-88CF-41A2-A374-A0097C2C3D10}"/>
    <hyperlink ref="K18" r:id="rId2" xr:uid="{8EB40C38-1164-4E8B-B393-A2300A6FE067}"/>
    <hyperlink ref="K22" r:id="rId3" xr:uid="{EE6F8A11-6CBF-4CDB-AD90-FB6B59023FCC}"/>
    <hyperlink ref="K8" r:id="rId4" xr:uid="{8F8D8376-BA16-4826-885B-43B7CE56CE27}"/>
    <hyperlink ref="K10" r:id="rId5" xr:uid="{D05E57F2-6518-4816-A27E-ADDE8803F0E2}"/>
    <hyperlink ref="K12" r:id="rId6" xr:uid="{23BF0877-EC03-4DA4-9E4C-E46D79368B4D}"/>
    <hyperlink ref="K20" r:id="rId7" xr:uid="{5468B735-3F44-450A-B692-1BE161C81721}"/>
    <hyperlink ref="K14" r:id="rId8" xr:uid="{B1EBFAAF-2F76-49B9-91FD-204F3C7D785C}"/>
  </hyperlinks>
  <pageMargins left="0.7" right="0.7" top="0.75" bottom="0.75" header="0.3" footer="0.3"/>
  <pageSetup orientation="portrait" verticalDpi="300"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46949-88AA-441F-B311-6058B8987220}">
  <dimension ref="B2:S38"/>
  <sheetViews>
    <sheetView showGridLines="0" topLeftCell="F12" zoomScale="85" zoomScaleNormal="85" workbookViewId="0">
      <selection activeCell="G18" sqref="G18:G19"/>
    </sheetView>
  </sheetViews>
  <sheetFormatPr baseColWidth="10" defaultColWidth="11.453125" defaultRowHeight="14.5" x14ac:dyDescent="0.35"/>
  <cols>
    <col min="1" max="1" width="2.453125" customWidth="1"/>
    <col min="2" max="2" width="17.54296875" customWidth="1"/>
    <col min="3" max="3" width="26.54296875" customWidth="1"/>
    <col min="4" max="4" width="34.54296875" customWidth="1"/>
    <col min="5" max="5" width="31.453125" customWidth="1"/>
    <col min="6" max="6" width="26.453125" customWidth="1"/>
    <col min="7" max="7" width="39.26953125" customWidth="1"/>
    <col min="8" max="8" width="30.54296875" customWidth="1"/>
    <col min="9" max="9" width="21.54296875" customWidth="1"/>
    <col min="10" max="10" width="33.54296875" customWidth="1"/>
    <col min="11" max="11" width="23.7265625" customWidth="1"/>
    <col min="12" max="12" width="34.7265625" customWidth="1"/>
    <col min="13" max="13" width="25.54296875" customWidth="1"/>
    <col min="14" max="14" width="23.453125" customWidth="1"/>
    <col min="15" max="15" width="31.54296875" customWidth="1"/>
    <col min="16" max="16" width="33.26953125" customWidth="1"/>
    <col min="17" max="17" width="30.1796875" customWidth="1"/>
    <col min="18" max="18" width="30.453125" customWidth="1"/>
  </cols>
  <sheetData>
    <row r="2" spans="2:19" ht="21" x14ac:dyDescent="0.5">
      <c r="B2" s="87" t="s">
        <v>0</v>
      </c>
      <c r="C2" s="88"/>
      <c r="D2" s="88"/>
      <c r="E2" s="88"/>
      <c r="F2" s="88"/>
      <c r="G2" s="88"/>
      <c r="H2" s="88"/>
      <c r="I2" s="88"/>
      <c r="J2" s="88"/>
      <c r="K2" s="88"/>
      <c r="L2" s="88"/>
      <c r="M2" s="88"/>
      <c r="N2" s="88"/>
      <c r="O2" s="88"/>
      <c r="P2" s="88"/>
      <c r="Q2" s="88"/>
      <c r="R2" s="88"/>
      <c r="S2" s="88"/>
    </row>
    <row r="3" spans="2:19" ht="21" x14ac:dyDescent="0.5">
      <c r="B3" s="101" t="s">
        <v>1</v>
      </c>
      <c r="C3" s="102"/>
      <c r="D3" s="102"/>
      <c r="E3" s="102"/>
      <c r="F3" s="102"/>
      <c r="G3" s="102"/>
      <c r="H3" s="102"/>
      <c r="I3" s="102"/>
      <c r="J3" s="102"/>
      <c r="K3" s="102"/>
      <c r="L3" s="102"/>
      <c r="M3" s="102"/>
      <c r="N3" s="102"/>
      <c r="O3" s="102"/>
      <c r="P3" s="102"/>
      <c r="Q3" s="102"/>
      <c r="R3" s="102"/>
      <c r="S3" s="102"/>
    </row>
    <row r="4" spans="2:19" ht="18.5" x14ac:dyDescent="0.45">
      <c r="B4" s="89" t="s">
        <v>2</v>
      </c>
      <c r="C4" s="89"/>
      <c r="D4" s="89"/>
      <c r="E4" s="89"/>
      <c r="F4" s="89"/>
      <c r="G4" s="89"/>
      <c r="H4" s="98" t="s">
        <v>3</v>
      </c>
      <c r="I4" s="99"/>
      <c r="J4" s="99"/>
      <c r="K4" s="99"/>
      <c r="L4" s="99"/>
      <c r="M4" s="99"/>
      <c r="N4" s="99"/>
      <c r="O4" s="100"/>
      <c r="P4" s="48" t="s">
        <v>4</v>
      </c>
      <c r="Q4" s="48" t="s">
        <v>5</v>
      </c>
      <c r="R4" s="48" t="s">
        <v>6</v>
      </c>
      <c r="S4" s="2" t="s">
        <v>7</v>
      </c>
    </row>
    <row r="5" spans="2:19" ht="43.5" x14ac:dyDescent="0.35">
      <c r="B5" s="15" t="s">
        <v>8</v>
      </c>
      <c r="C5" s="4" t="s">
        <v>9</v>
      </c>
      <c r="D5" s="5" t="s">
        <v>10</v>
      </c>
      <c r="E5" s="5" t="s">
        <v>11</v>
      </c>
      <c r="F5" s="5" t="s">
        <v>12</v>
      </c>
      <c r="G5" s="4" t="s">
        <v>13</v>
      </c>
      <c r="H5" s="1" t="s">
        <v>14</v>
      </c>
      <c r="I5" s="2" t="s">
        <v>15</v>
      </c>
      <c r="J5" s="1" t="s">
        <v>16</v>
      </c>
      <c r="K5" s="2" t="s">
        <v>17</v>
      </c>
      <c r="L5" s="2" t="s">
        <v>18</v>
      </c>
      <c r="M5" s="2" t="s">
        <v>19</v>
      </c>
      <c r="N5" s="2" t="s">
        <v>20</v>
      </c>
      <c r="O5" s="2" t="s">
        <v>21</v>
      </c>
      <c r="P5" s="2" t="s">
        <v>22</v>
      </c>
      <c r="Q5" s="2" t="s">
        <v>22</v>
      </c>
      <c r="R5" s="2" t="s">
        <v>22</v>
      </c>
      <c r="S5" s="2"/>
    </row>
    <row r="6" spans="2:19" ht="116" x14ac:dyDescent="0.35">
      <c r="B6" s="94" t="s">
        <v>23</v>
      </c>
      <c r="C6" s="94" t="s">
        <v>24</v>
      </c>
      <c r="D6" s="90" t="s">
        <v>25</v>
      </c>
      <c r="E6" s="104" t="s">
        <v>26</v>
      </c>
      <c r="F6" s="104" t="s">
        <v>27</v>
      </c>
      <c r="G6" s="92" t="s">
        <v>28</v>
      </c>
      <c r="H6" s="16" t="s">
        <v>29</v>
      </c>
      <c r="I6" s="66"/>
      <c r="J6" s="16" t="s">
        <v>30</v>
      </c>
      <c r="K6" s="32" t="s">
        <v>31</v>
      </c>
      <c r="L6" s="16" t="s">
        <v>32</v>
      </c>
      <c r="M6" s="17" t="s">
        <v>33</v>
      </c>
      <c r="N6" s="17" t="s">
        <v>34</v>
      </c>
      <c r="O6" s="17" t="s">
        <v>35</v>
      </c>
      <c r="P6" s="19"/>
      <c r="Q6" s="19"/>
      <c r="R6" s="19"/>
      <c r="S6" s="51"/>
    </row>
    <row r="7" spans="2:19" x14ac:dyDescent="0.35">
      <c r="B7" s="103"/>
      <c r="C7" s="95"/>
      <c r="D7" s="91"/>
      <c r="E7" s="104"/>
      <c r="F7" s="104"/>
      <c r="G7" s="93"/>
      <c r="H7" s="63">
        <f>10*63%</f>
        <v>6.3</v>
      </c>
      <c r="I7" s="63">
        <v>2</v>
      </c>
      <c r="J7" s="67">
        <f>+(250000*12)*I7</f>
        <v>6000000</v>
      </c>
      <c r="K7" s="70"/>
      <c r="L7" s="69">
        <f>+J7*H7</f>
        <v>37800000</v>
      </c>
      <c r="M7" s="67">
        <f>-(0%*L7)</f>
        <v>0</v>
      </c>
      <c r="N7" s="63">
        <v>0</v>
      </c>
      <c r="O7" s="67">
        <v>0</v>
      </c>
      <c r="P7" s="19">
        <f>(L7)+M7+N7+O7</f>
        <v>37800000</v>
      </c>
      <c r="Q7" s="19">
        <f>+P7*1.039</f>
        <v>39274200</v>
      </c>
      <c r="R7" s="19">
        <f>+SUM(P7:Q7)</f>
        <v>77074200</v>
      </c>
      <c r="S7" s="51">
        <f>+(R7/$R$28)*100</f>
        <v>3.0125521250624789</v>
      </c>
    </row>
    <row r="8" spans="2:19" ht="174" x14ac:dyDescent="0.35">
      <c r="B8" s="103"/>
      <c r="C8" s="94" t="s">
        <v>36</v>
      </c>
      <c r="D8" s="90" t="s">
        <v>37</v>
      </c>
      <c r="E8" s="104"/>
      <c r="F8" s="104"/>
      <c r="G8" s="92" t="s">
        <v>38</v>
      </c>
      <c r="H8" s="16" t="s">
        <v>39</v>
      </c>
      <c r="I8" s="3"/>
      <c r="J8" s="16" t="s">
        <v>40</v>
      </c>
      <c r="K8" s="32" t="s">
        <v>41</v>
      </c>
      <c r="L8" s="16" t="s">
        <v>42</v>
      </c>
      <c r="M8" s="16" t="s">
        <v>43</v>
      </c>
      <c r="N8" s="17" t="s">
        <v>34</v>
      </c>
      <c r="O8" s="16" t="s">
        <v>35</v>
      </c>
      <c r="P8" s="3"/>
      <c r="Q8" s="3"/>
      <c r="R8" s="3"/>
      <c r="S8" s="51"/>
    </row>
    <row r="9" spans="2:19" x14ac:dyDescent="0.35">
      <c r="B9" s="103"/>
      <c r="C9" s="95"/>
      <c r="D9" s="91"/>
      <c r="E9" s="104"/>
      <c r="F9" s="104"/>
      <c r="G9" s="93"/>
      <c r="H9" s="63">
        <f>10*38%</f>
        <v>3.8</v>
      </c>
      <c r="I9" s="63">
        <v>2</v>
      </c>
      <c r="J9" s="67">
        <f>+(1300000*12)*I9</f>
        <v>31200000</v>
      </c>
      <c r="K9" s="70"/>
      <c r="L9" s="69">
        <f>+J9*H9</f>
        <v>118560000</v>
      </c>
      <c r="M9" s="67">
        <f>-(0.7%*L9)</f>
        <v>-829919.99999999988</v>
      </c>
      <c r="N9" s="63">
        <v>0</v>
      </c>
      <c r="O9" s="67">
        <v>0</v>
      </c>
      <c r="P9" s="19">
        <f>(L9)+M9+N9+O9</f>
        <v>117730080</v>
      </c>
      <c r="Q9" s="19">
        <f>+P9*1.039</f>
        <v>122321553.11999999</v>
      </c>
      <c r="R9" s="19">
        <f>+SUM(P9:Q9)</f>
        <v>240051633.12</v>
      </c>
      <c r="S9" s="51">
        <f>+(R9/$R$28)*100</f>
        <v>9.3827513938564984</v>
      </c>
    </row>
    <row r="10" spans="2:19" ht="101.5" x14ac:dyDescent="0.35">
      <c r="B10" s="103"/>
      <c r="C10" s="94" t="s">
        <v>44</v>
      </c>
      <c r="D10" s="104" t="s">
        <v>45</v>
      </c>
      <c r="E10" s="104"/>
      <c r="F10" s="104"/>
      <c r="G10" s="97" t="s">
        <v>46</v>
      </c>
      <c r="H10" s="16" t="s">
        <v>47</v>
      </c>
      <c r="I10" s="3"/>
      <c r="J10" s="16" t="s">
        <v>48</v>
      </c>
      <c r="K10" s="32" t="s">
        <v>49</v>
      </c>
      <c r="L10" s="16" t="s">
        <v>50</v>
      </c>
      <c r="M10" s="16" t="s">
        <v>51</v>
      </c>
      <c r="N10" s="16" t="s">
        <v>34</v>
      </c>
      <c r="O10" s="16" t="s">
        <v>35</v>
      </c>
      <c r="P10" s="3"/>
      <c r="Q10" s="3"/>
      <c r="R10" s="3"/>
      <c r="S10" s="51"/>
    </row>
    <row r="11" spans="2:19" x14ac:dyDescent="0.35">
      <c r="B11" s="103"/>
      <c r="C11" s="95"/>
      <c r="D11" s="104"/>
      <c r="E11" s="104" t="s">
        <v>52</v>
      </c>
      <c r="F11" s="104"/>
      <c r="G11" s="93"/>
      <c r="H11" s="63">
        <f>10*25%</f>
        <v>2.5</v>
      </c>
      <c r="I11" s="63">
        <v>2</v>
      </c>
      <c r="J11" s="67">
        <f>+(1300000*12)*I11*(20%)</f>
        <v>6240000</v>
      </c>
      <c r="K11" s="70"/>
      <c r="L11" s="69">
        <f>+J11*H11</f>
        <v>15600000</v>
      </c>
      <c r="M11" s="67">
        <f>-(5%*L11)</f>
        <v>-780000</v>
      </c>
      <c r="N11" s="63">
        <v>0</v>
      </c>
      <c r="O11" s="67">
        <v>0</v>
      </c>
      <c r="P11" s="19">
        <f>(L11)+M11+N11+O11</f>
        <v>14820000</v>
      </c>
      <c r="Q11" s="19">
        <f>+P11*1.039</f>
        <v>15397979.999999998</v>
      </c>
      <c r="R11" s="19">
        <f>+SUM(P11:Q11)</f>
        <v>30217980</v>
      </c>
      <c r="S11" s="51">
        <f>+(R11/$R$28)*100</f>
        <v>1.1811117061752892</v>
      </c>
    </row>
    <row r="12" spans="2:19" ht="101.5" x14ac:dyDescent="0.35">
      <c r="B12" s="103"/>
      <c r="C12" s="94" t="s">
        <v>53</v>
      </c>
      <c r="D12" s="104" t="s">
        <v>54</v>
      </c>
      <c r="E12" s="104"/>
      <c r="F12" s="104"/>
      <c r="G12" s="97" t="s">
        <v>55</v>
      </c>
      <c r="H12" s="30" t="s">
        <v>56</v>
      </c>
      <c r="I12" s="17" t="s">
        <v>57</v>
      </c>
      <c r="J12" s="17" t="s">
        <v>58</v>
      </c>
      <c r="K12" s="32" t="s">
        <v>59</v>
      </c>
      <c r="L12" s="16" t="s">
        <v>60</v>
      </c>
      <c r="M12" s="16" t="s">
        <v>61</v>
      </c>
      <c r="N12" s="16" t="s">
        <v>34</v>
      </c>
      <c r="O12" s="16" t="s">
        <v>62</v>
      </c>
      <c r="P12" s="19"/>
      <c r="Q12" s="19"/>
      <c r="R12" s="19"/>
      <c r="S12" s="51"/>
    </row>
    <row r="13" spans="2:19" x14ac:dyDescent="0.35">
      <c r="B13" s="103"/>
      <c r="C13" s="95"/>
      <c r="D13" s="104"/>
      <c r="E13" s="104"/>
      <c r="F13" s="104"/>
      <c r="G13" s="105"/>
      <c r="H13" s="63">
        <v>7</v>
      </c>
      <c r="I13" s="63">
        <v>2</v>
      </c>
      <c r="J13" s="68">
        <f>4100*I13</f>
        <v>8200</v>
      </c>
      <c r="K13" s="71" t="s">
        <v>63</v>
      </c>
      <c r="L13" s="69">
        <f>+J13*H13</f>
        <v>57400</v>
      </c>
      <c r="M13" s="67">
        <f>-(0%*L13)</f>
        <v>0</v>
      </c>
      <c r="N13" s="63">
        <v>0</v>
      </c>
      <c r="O13" s="67">
        <f>-(1%*L13)</f>
        <v>-574</v>
      </c>
      <c r="P13" s="19">
        <f>(L13)+M13+N13+O13</f>
        <v>56826</v>
      </c>
      <c r="Q13" s="19">
        <f>+P13*1.039</f>
        <v>59042.213999999993</v>
      </c>
      <c r="R13" s="19">
        <f>+SUM(P13:Q13)</f>
        <v>115868.21399999999</v>
      </c>
      <c r="S13" s="51">
        <f>+(R13/$R$28)*100</f>
        <v>4.5288700280105929E-3</v>
      </c>
    </row>
    <row r="14" spans="2:19" ht="192.65" customHeight="1" x14ac:dyDescent="0.35">
      <c r="B14" s="103"/>
      <c r="C14" s="94" t="s">
        <v>64</v>
      </c>
      <c r="D14" s="90" t="s">
        <v>65</v>
      </c>
      <c r="E14" s="104"/>
      <c r="F14" s="104"/>
      <c r="G14" s="92" t="s">
        <v>66</v>
      </c>
      <c r="H14" s="30" t="s">
        <v>67</v>
      </c>
      <c r="I14" s="17" t="s">
        <v>57</v>
      </c>
      <c r="J14" s="17" t="s">
        <v>68</v>
      </c>
      <c r="K14" s="32" t="s">
        <v>59</v>
      </c>
      <c r="L14" s="16" t="s">
        <v>69</v>
      </c>
      <c r="M14" s="16" t="s">
        <v>70</v>
      </c>
      <c r="N14" s="16" t="s">
        <v>34</v>
      </c>
      <c r="O14" s="16" t="s">
        <v>62</v>
      </c>
      <c r="P14" s="3"/>
      <c r="Q14" s="3"/>
      <c r="R14" s="3"/>
      <c r="S14" s="51"/>
    </row>
    <row r="15" spans="2:19" x14ac:dyDescent="0.35">
      <c r="B15" s="103"/>
      <c r="C15" s="103"/>
      <c r="D15" s="91"/>
      <c r="E15" s="104"/>
      <c r="F15" s="104"/>
      <c r="G15" s="93"/>
      <c r="H15" s="63">
        <v>10</v>
      </c>
      <c r="I15" s="63">
        <v>2</v>
      </c>
      <c r="J15" s="68">
        <f>(4100*3)*I15</f>
        <v>24600</v>
      </c>
      <c r="K15" s="70"/>
      <c r="L15" s="69">
        <f>+J15*H15*(100%)</f>
        <v>246000</v>
      </c>
      <c r="M15" s="67">
        <f>-(0%*L15)</f>
        <v>0</v>
      </c>
      <c r="N15" s="63">
        <v>0</v>
      </c>
      <c r="O15" s="67">
        <f>-(1%*L15)</f>
        <v>-2460</v>
      </c>
      <c r="P15" s="19">
        <f>(L15)+M15+N15+O15</f>
        <v>243540</v>
      </c>
      <c r="Q15" s="19">
        <f>+P15*1.039</f>
        <v>253038.05999999997</v>
      </c>
      <c r="R15" s="19">
        <f>+SUM(P15:Q15)</f>
        <v>496578.05999999994</v>
      </c>
      <c r="S15" s="51">
        <f>+(R15/$R$28)*100</f>
        <v>1.9409442977188253E-2</v>
      </c>
    </row>
    <row r="16" spans="2:19" ht="188.5" x14ac:dyDescent="0.35">
      <c r="B16" s="103"/>
      <c r="C16" s="103"/>
      <c r="D16" s="94" t="s">
        <v>71</v>
      </c>
      <c r="E16" s="104"/>
      <c r="F16" s="104"/>
      <c r="G16" s="96" t="s">
        <v>72</v>
      </c>
      <c r="H16" s="77" t="s">
        <v>73</v>
      </c>
      <c r="I16" s="17" t="s">
        <v>74</v>
      </c>
      <c r="J16" s="17" t="s">
        <v>75</v>
      </c>
      <c r="K16" s="32" t="s">
        <v>76</v>
      </c>
      <c r="L16" s="16" t="s">
        <v>77</v>
      </c>
      <c r="M16" s="16" t="s">
        <v>78</v>
      </c>
      <c r="N16" s="16" t="s">
        <v>34</v>
      </c>
      <c r="O16" s="17" t="s">
        <v>79</v>
      </c>
      <c r="P16" s="3"/>
      <c r="Q16" s="16" t="s">
        <v>80</v>
      </c>
      <c r="R16" s="3"/>
      <c r="S16" s="51"/>
    </row>
    <row r="17" spans="2:19" x14ac:dyDescent="0.35">
      <c r="B17" s="103"/>
      <c r="C17" s="95"/>
      <c r="D17" s="95"/>
      <c r="E17" s="104"/>
      <c r="F17" s="104"/>
      <c r="G17" s="96"/>
      <c r="H17" s="63">
        <v>10</v>
      </c>
      <c r="I17" s="63">
        <v>1</v>
      </c>
      <c r="J17" s="68">
        <f>+Insumos!E21</f>
        <v>86987732.591710165</v>
      </c>
      <c r="K17" s="68"/>
      <c r="L17" s="69">
        <f>+J17*H17*(100%)</f>
        <v>869877325.91710162</v>
      </c>
      <c r="M17" s="67">
        <f>-(0%*L17)</f>
        <v>0</v>
      </c>
      <c r="N17" s="63">
        <v>0</v>
      </c>
      <c r="O17" s="67">
        <f>-(2%*L17)</f>
        <v>-17397546.518342033</v>
      </c>
      <c r="P17" s="19">
        <f>(L17)+M17+N17+O17</f>
        <v>852479779.3987596</v>
      </c>
      <c r="Q17" s="19">
        <f>(M17)+N17+O17+P17</f>
        <v>835082232.88041759</v>
      </c>
      <c r="R17" s="19">
        <f>+SUM(P17:Q17)</f>
        <v>1687562012.2791772</v>
      </c>
      <c r="S17" s="51">
        <f>+(R17/$R$28)*100</f>
        <v>65.960704441516711</v>
      </c>
    </row>
    <row r="18" spans="2:19" ht="101.5" x14ac:dyDescent="0.35">
      <c r="B18" s="103"/>
      <c r="C18" s="94" t="s">
        <v>110</v>
      </c>
      <c r="D18" s="94" t="s">
        <v>111</v>
      </c>
      <c r="E18" s="104"/>
      <c r="F18" s="104"/>
      <c r="G18" s="92" t="s">
        <v>112</v>
      </c>
      <c r="H18" s="64" t="s">
        <v>113</v>
      </c>
      <c r="I18" s="17"/>
      <c r="J18" s="17" t="s">
        <v>114</v>
      </c>
      <c r="K18" s="32" t="s">
        <v>115</v>
      </c>
      <c r="L18" s="73" t="s">
        <v>116</v>
      </c>
      <c r="M18" s="16" t="s">
        <v>117</v>
      </c>
      <c r="N18" s="16" t="s">
        <v>34</v>
      </c>
      <c r="O18" s="16" t="s">
        <v>35</v>
      </c>
      <c r="P18" s="16"/>
      <c r="Q18" s="16"/>
      <c r="R18" s="16"/>
      <c r="S18" s="16"/>
    </row>
    <row r="19" spans="2:19" x14ac:dyDescent="0.35">
      <c r="B19" s="103"/>
      <c r="C19" s="103"/>
      <c r="D19" s="95"/>
      <c r="E19" s="104"/>
      <c r="F19" s="104"/>
      <c r="G19" s="93"/>
      <c r="H19" s="63">
        <v>10</v>
      </c>
      <c r="I19" s="63">
        <v>2</v>
      </c>
      <c r="J19" s="68">
        <f>10973600*I19</f>
        <v>21947200</v>
      </c>
      <c r="K19" s="68"/>
      <c r="L19" s="69">
        <f>+J19*H19*(100%)</f>
        <v>219472000</v>
      </c>
      <c r="M19" s="67">
        <f>-(0%*L19)</f>
        <v>0</v>
      </c>
      <c r="N19" s="63">
        <v>0</v>
      </c>
      <c r="O19" s="69">
        <v>0</v>
      </c>
      <c r="P19" s="19">
        <f>(L19)+M19+N19+O19</f>
        <v>219472000</v>
      </c>
      <c r="Q19" s="19">
        <f>+P19*1.039</f>
        <v>228031407.99999997</v>
      </c>
      <c r="R19" s="19">
        <f>+SUM(P19:Q19)</f>
        <v>447503408</v>
      </c>
      <c r="S19" s="51">
        <f>+(R19/$R$28)*100</f>
        <v>17.491292063272812</v>
      </c>
    </row>
    <row r="20" spans="2:19" ht="101.5" x14ac:dyDescent="0.35">
      <c r="B20" s="103"/>
      <c r="C20" s="103"/>
      <c r="D20" s="94" t="s">
        <v>118</v>
      </c>
      <c r="E20" s="104"/>
      <c r="F20" s="104"/>
      <c r="G20" s="92" t="s">
        <v>119</v>
      </c>
      <c r="H20" s="64" t="s">
        <v>120</v>
      </c>
      <c r="I20" s="17"/>
      <c r="J20" s="17" t="s">
        <v>121</v>
      </c>
      <c r="K20" s="17"/>
      <c r="L20" s="16" t="s">
        <v>122</v>
      </c>
      <c r="M20" s="16" t="s">
        <v>123</v>
      </c>
      <c r="N20" s="16" t="s">
        <v>34</v>
      </c>
      <c r="O20" s="16" t="s">
        <v>124</v>
      </c>
      <c r="P20" s="16"/>
      <c r="Q20" s="16"/>
      <c r="R20" s="16"/>
      <c r="S20" s="16"/>
    </row>
    <row r="21" spans="2:19" x14ac:dyDescent="0.35">
      <c r="B21" s="103"/>
      <c r="C21" s="103"/>
      <c r="D21" s="95"/>
      <c r="E21" s="104" t="s">
        <v>125</v>
      </c>
      <c r="F21" s="104"/>
      <c r="G21" s="93"/>
      <c r="H21" s="63">
        <v>10</v>
      </c>
      <c r="I21" s="63">
        <v>2</v>
      </c>
      <c r="J21" s="68">
        <v>2000000</v>
      </c>
      <c r="K21" s="68"/>
      <c r="L21" s="69">
        <f>H21*J21*(100%)</f>
        <v>20000000</v>
      </c>
      <c r="M21" s="67">
        <f>-(0%*L21)</f>
        <v>0</v>
      </c>
      <c r="N21" s="63">
        <v>0</v>
      </c>
      <c r="O21" s="67">
        <f>-(2%*L21)</f>
        <v>-400000</v>
      </c>
      <c r="P21" s="19">
        <f>(L21)+M21+N21+O21</f>
        <v>19600000</v>
      </c>
      <c r="Q21" s="19">
        <f>+P21*1.039</f>
        <v>20364400</v>
      </c>
      <c r="R21" s="19">
        <f>+SUM(P21:Q21)</f>
        <v>39964400</v>
      </c>
      <c r="S21" s="51">
        <f>+(R21/$R$28)*100</f>
        <v>1.5620640648472111</v>
      </c>
    </row>
    <row r="22" spans="2:19" ht="203" x14ac:dyDescent="0.35">
      <c r="B22" s="103"/>
      <c r="C22" s="103"/>
      <c r="D22" s="94" t="s">
        <v>81</v>
      </c>
      <c r="E22" s="104"/>
      <c r="F22" s="104"/>
      <c r="G22" s="92" t="s">
        <v>82</v>
      </c>
      <c r="H22" s="17" t="s">
        <v>83</v>
      </c>
      <c r="I22" s="17" t="s">
        <v>84</v>
      </c>
      <c r="J22" s="17" t="s">
        <v>85</v>
      </c>
      <c r="K22" s="32" t="s">
        <v>126</v>
      </c>
      <c r="L22" s="16" t="s">
        <v>87</v>
      </c>
      <c r="M22" s="17" t="s">
        <v>88</v>
      </c>
      <c r="N22" s="17" t="s">
        <v>34</v>
      </c>
      <c r="O22" s="17"/>
      <c r="P22" s="17"/>
      <c r="Q22" s="17"/>
      <c r="R22" s="17"/>
      <c r="S22" s="17"/>
    </row>
    <row r="23" spans="2:19" x14ac:dyDescent="0.35">
      <c r="B23" s="103"/>
      <c r="C23" s="95"/>
      <c r="D23" s="95"/>
      <c r="E23" s="104"/>
      <c r="F23" s="104"/>
      <c r="G23" s="93"/>
      <c r="H23" s="63">
        <v>61.52</v>
      </c>
      <c r="I23" s="63">
        <v>1</v>
      </c>
      <c r="J23" s="68">
        <v>240000</v>
      </c>
      <c r="K23" s="72" t="s">
        <v>63</v>
      </c>
      <c r="L23" s="69">
        <f>+J23*H23</f>
        <v>14764800</v>
      </c>
      <c r="M23" s="67">
        <f>-(0%*L23)</f>
        <v>0</v>
      </c>
      <c r="N23" s="63">
        <v>0</v>
      </c>
      <c r="O23" s="69">
        <v>0</v>
      </c>
      <c r="P23" s="19">
        <f>(L23)+M23+N23+O23</f>
        <v>14764800</v>
      </c>
      <c r="Q23" s="19">
        <f>+P23*1.039</f>
        <v>15340627.199999999</v>
      </c>
      <c r="R23" s="19">
        <f>+SUM(P23:Q23)</f>
        <v>30105427.199999999</v>
      </c>
      <c r="S23" s="51">
        <f>+(R23/$R$28)*100</f>
        <v>1.1767124237069442</v>
      </c>
    </row>
    <row r="24" spans="2:19" ht="145" x14ac:dyDescent="0.35">
      <c r="B24" s="103"/>
      <c r="C24" s="94" t="s">
        <v>89</v>
      </c>
      <c r="D24" s="60" t="s">
        <v>90</v>
      </c>
      <c r="E24" s="104"/>
      <c r="F24" s="104"/>
      <c r="G24" s="92" t="s">
        <v>91</v>
      </c>
      <c r="H24" s="20" t="s">
        <v>92</v>
      </c>
      <c r="I24" s="17"/>
      <c r="J24" s="17" t="s">
        <v>127</v>
      </c>
      <c r="K24" s="32" t="s">
        <v>128</v>
      </c>
      <c r="L24" s="16" t="s">
        <v>95</v>
      </c>
      <c r="M24" s="17" t="s">
        <v>88</v>
      </c>
      <c r="N24" s="16" t="s">
        <v>34</v>
      </c>
      <c r="O24" s="16"/>
      <c r="P24" s="16"/>
      <c r="Q24" s="16"/>
      <c r="R24" s="16"/>
      <c r="S24" s="16"/>
    </row>
    <row r="25" spans="2:19" x14ac:dyDescent="0.35">
      <c r="B25" s="103"/>
      <c r="C25" s="103"/>
      <c r="D25" s="60" t="s">
        <v>96</v>
      </c>
      <c r="E25" s="104"/>
      <c r="F25" s="104"/>
      <c r="G25" s="93"/>
      <c r="H25" s="65">
        <v>20.806999999999999</v>
      </c>
      <c r="I25" s="63">
        <v>1</v>
      </c>
      <c r="J25" s="68">
        <v>120000</v>
      </c>
      <c r="K25" s="68"/>
      <c r="L25" s="69">
        <f>J25*H25</f>
        <v>2496840</v>
      </c>
      <c r="M25" s="67">
        <f>-(0%*L25)</f>
        <v>0</v>
      </c>
      <c r="N25" s="63">
        <v>0</v>
      </c>
      <c r="O25" s="69">
        <v>0</v>
      </c>
      <c r="P25" s="19">
        <f>(L25)+M25+N25+O25</f>
        <v>2496840</v>
      </c>
      <c r="Q25" s="19">
        <f>+P25*1.039</f>
        <v>2594216.7599999998</v>
      </c>
      <c r="R25" s="19">
        <f>+SUM(P25:Q25)</f>
        <v>5091056.76</v>
      </c>
      <c r="S25" s="51">
        <f>+(R25/$R$28)*100</f>
        <v>0.19899102243230155</v>
      </c>
    </row>
    <row r="26" spans="2:19" ht="145" x14ac:dyDescent="0.35">
      <c r="B26" s="103"/>
      <c r="C26" s="103"/>
      <c r="D26" s="60" t="s">
        <v>97</v>
      </c>
      <c r="E26" s="104"/>
      <c r="F26" s="104"/>
      <c r="G26" s="92" t="s">
        <v>98</v>
      </c>
      <c r="H26" s="20" t="s">
        <v>99</v>
      </c>
      <c r="I26" s="17"/>
      <c r="J26" s="17" t="s">
        <v>129</v>
      </c>
      <c r="K26" s="32" t="s">
        <v>128</v>
      </c>
      <c r="L26" s="16" t="s">
        <v>102</v>
      </c>
      <c r="M26" s="17" t="s">
        <v>88</v>
      </c>
      <c r="N26" s="16" t="s">
        <v>34</v>
      </c>
      <c r="O26" s="16"/>
      <c r="P26" s="16"/>
      <c r="Q26" s="16"/>
      <c r="R26" s="16"/>
      <c r="S26" s="16"/>
    </row>
    <row r="27" spans="2:19" x14ac:dyDescent="0.35">
      <c r="B27" s="95"/>
      <c r="C27" s="95"/>
      <c r="D27" s="60" t="s">
        <v>103</v>
      </c>
      <c r="E27" s="104"/>
      <c r="F27" s="104"/>
      <c r="G27" s="93"/>
      <c r="H27" s="63">
        <v>31</v>
      </c>
      <c r="I27" s="63">
        <v>1</v>
      </c>
      <c r="J27" s="68">
        <v>4000</v>
      </c>
      <c r="K27" s="68"/>
      <c r="L27" s="69">
        <f>+J27*H27</f>
        <v>124000</v>
      </c>
      <c r="M27" s="67">
        <f>-(0%*L27)</f>
        <v>0</v>
      </c>
      <c r="N27" s="63">
        <v>0</v>
      </c>
      <c r="O27" s="69">
        <v>0</v>
      </c>
      <c r="P27" s="19">
        <f>(L27)+M27+N27+O27</f>
        <v>124000</v>
      </c>
      <c r="Q27" s="19">
        <f>+P27*1.039</f>
        <v>128835.99999999999</v>
      </c>
      <c r="R27" s="19">
        <f>+SUM(P27:Q27)</f>
        <v>252836</v>
      </c>
      <c r="S27" s="51">
        <f>+(R27/$R$28)*100</f>
        <v>9.8824461245435816E-3</v>
      </c>
    </row>
    <row r="28" spans="2:19" ht="43.5" x14ac:dyDescent="0.35">
      <c r="L28" s="41" t="s">
        <v>104</v>
      </c>
      <c r="O28" s="21" t="s">
        <v>105</v>
      </c>
      <c r="P28" s="27">
        <f>SUM(P6:P27)</f>
        <v>1279587865.3987596</v>
      </c>
      <c r="Q28" s="27">
        <f>SUM(Q6:Q27)</f>
        <v>1278847534.2344177</v>
      </c>
      <c r="R28" s="27">
        <f>SUM(P28:Q28)</f>
        <v>2558435399.6331773</v>
      </c>
      <c r="S28" s="54">
        <f>SUM(S6:S27)</f>
        <v>99.999999999999986</v>
      </c>
    </row>
    <row r="29" spans="2:19" ht="29" x14ac:dyDescent="0.35">
      <c r="O29" s="6" t="s">
        <v>106</v>
      </c>
      <c r="P29" s="28">
        <f>+Insumos!F22*0.7</f>
        <v>636980239.25308216</v>
      </c>
      <c r="Q29" s="28">
        <f>+Insumos!F22*0.3</f>
        <v>272991531.10846382</v>
      </c>
      <c r="R29" s="27">
        <f>SUM(P29:Q29)</f>
        <v>909971770.36154604</v>
      </c>
      <c r="S29" s="7"/>
    </row>
    <row r="30" spans="2:19" ht="18.5" x14ac:dyDescent="0.45">
      <c r="O30" s="50" t="s">
        <v>107</v>
      </c>
      <c r="P30" s="57">
        <f>R28/R29</f>
        <v>2.8115546909951621</v>
      </c>
      <c r="Q30" s="58"/>
      <c r="R30" s="59"/>
      <c r="S30" s="52"/>
    </row>
    <row r="33" spans="3:15" ht="18.5" x14ac:dyDescent="0.45">
      <c r="O33" s="50" t="s">
        <v>108</v>
      </c>
    </row>
    <row r="34" spans="3:15" ht="43.5" x14ac:dyDescent="0.35">
      <c r="O34" s="53" t="s">
        <v>109</v>
      </c>
    </row>
    <row r="37" spans="3:15" x14ac:dyDescent="0.35">
      <c r="C37" s="61"/>
    </row>
    <row r="38" spans="3:15" x14ac:dyDescent="0.35">
      <c r="C38" s="62"/>
    </row>
  </sheetData>
  <mergeCells count="36">
    <mergeCell ref="D14:D15"/>
    <mergeCell ref="G14:G15"/>
    <mergeCell ref="G24:G25"/>
    <mergeCell ref="G26:G27"/>
    <mergeCell ref="C18:C23"/>
    <mergeCell ref="D18:D19"/>
    <mergeCell ref="G18:G19"/>
    <mergeCell ref="D20:D21"/>
    <mergeCell ref="G20:G21"/>
    <mergeCell ref="E11:E20"/>
    <mergeCell ref="C12:C13"/>
    <mergeCell ref="D12:D13"/>
    <mergeCell ref="D10:D11"/>
    <mergeCell ref="G10:G11"/>
    <mergeCell ref="G12:G13"/>
    <mergeCell ref="C14:C17"/>
    <mergeCell ref="D16:D17"/>
    <mergeCell ref="G16:G17"/>
    <mergeCell ref="E21:E27"/>
    <mergeCell ref="D22:D23"/>
    <mergeCell ref="B2:S2"/>
    <mergeCell ref="B3:S3"/>
    <mergeCell ref="B4:G4"/>
    <mergeCell ref="H4:O4"/>
    <mergeCell ref="B6:B27"/>
    <mergeCell ref="C6:C7"/>
    <mergeCell ref="D6:D7"/>
    <mergeCell ref="E6:E10"/>
    <mergeCell ref="F6:F27"/>
    <mergeCell ref="G6:G7"/>
    <mergeCell ref="C8:C9"/>
    <mergeCell ref="D8:D9"/>
    <mergeCell ref="G8:G9"/>
    <mergeCell ref="C10:C11"/>
    <mergeCell ref="G22:G23"/>
    <mergeCell ref="C24:C27"/>
  </mergeCells>
  <hyperlinks>
    <hyperlink ref="K6" r:id="rId1" xr:uid="{1E824072-3843-40E5-9463-7CC0DEA09A49}"/>
    <hyperlink ref="K22" r:id="rId2" display="https://argoscorp-my.sharepoint.com/:u:/r/personal/aariasg_argos_com_co/Documents/Documentos/Maestria/Semestre%20III/Tesis/Dise%C3%B1o%20de%20herramienta/Visualizador%20SROI%20Grafico%20V14.pbix?csf=1&amp;web=1&amp;e=W03XRp" xr:uid="{9B5E76C6-B826-4C9F-A709-6336680C3065}"/>
    <hyperlink ref="K24" r:id="rId3" xr:uid="{A522F43C-3323-4405-B55B-45E237E1A1A1}"/>
    <hyperlink ref="K26" r:id="rId4" xr:uid="{FCD000DE-36BF-4737-839B-E8F14B7FA77C}"/>
    <hyperlink ref="K8" r:id="rId5" location=":~:text=$%201.160.000%20ser%C3%A1%20el%20salario,por%20$%20140.606%20-%20Ministerio%20del%20trabajo" xr:uid="{7B6771C7-F73D-41A7-B966-236E48601329}"/>
    <hyperlink ref="K10" r:id="rId6" xr:uid="{0819FD9D-455B-4DB4-9DF6-971A84CB1C70}"/>
    <hyperlink ref="K12" r:id="rId7" xr:uid="{FFF9DBCC-44AF-4093-8D3E-0DD8BB7A58B0}"/>
    <hyperlink ref="K14" r:id="rId8" xr:uid="{107E18B8-333D-460D-8A12-B24E412A1A01}"/>
    <hyperlink ref="K18" r:id="rId9" xr:uid="{1DD82F19-2A18-480F-BDD2-B5306BB8429E}"/>
  </hyperlinks>
  <pageMargins left="0.7" right="0.7" top="0.75" bottom="0.75" header="0.3" footer="0.3"/>
  <pageSetup orientation="portrait" verticalDpi="300"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DE73B-948C-4291-9B26-7DA98F28F0C9}">
  <dimension ref="B2:N23"/>
  <sheetViews>
    <sheetView showGridLines="0" topLeftCell="G5" zoomScale="85" zoomScaleNormal="85" workbookViewId="0">
      <selection activeCell="B6" sqref="B6:B16"/>
    </sheetView>
  </sheetViews>
  <sheetFormatPr baseColWidth="10" defaultColWidth="11.453125" defaultRowHeight="14.5" x14ac:dyDescent="0.35"/>
  <cols>
    <col min="1" max="1" width="2.453125" customWidth="1"/>
    <col min="2" max="2" width="43.26953125" bestFit="1" customWidth="1"/>
    <col min="3" max="3" width="10.81640625" bestFit="1" customWidth="1"/>
    <col min="4" max="4" width="13.81640625" bestFit="1" customWidth="1"/>
    <col min="5" max="5" width="14.1796875" bestFit="1" customWidth="1"/>
    <col min="6" max="6" width="17.26953125" bestFit="1" customWidth="1"/>
    <col min="7" max="7" width="34.7265625" customWidth="1"/>
    <col min="8" max="8" width="18.453125" bestFit="1" customWidth="1"/>
    <col min="9" max="9" width="19.26953125" bestFit="1" customWidth="1"/>
    <col min="10" max="10" width="31.54296875" customWidth="1"/>
    <col min="11" max="11" width="33.26953125" customWidth="1"/>
    <col min="12" max="12" width="30.1796875" customWidth="1"/>
    <col min="13" max="13" width="30.453125" customWidth="1"/>
  </cols>
  <sheetData>
    <row r="2" spans="2:14" ht="21" x14ac:dyDescent="0.5">
      <c r="C2" s="88"/>
      <c r="D2" s="88"/>
      <c r="E2" s="88"/>
      <c r="F2" s="88"/>
      <c r="G2" s="88"/>
      <c r="H2" s="88"/>
      <c r="I2" s="88"/>
      <c r="J2" s="88"/>
      <c r="K2" s="88"/>
      <c r="L2" s="88"/>
      <c r="M2" s="88"/>
      <c r="N2" s="88"/>
    </row>
    <row r="3" spans="2:14" ht="21" x14ac:dyDescent="0.5">
      <c r="C3" s="102"/>
      <c r="D3" s="102"/>
      <c r="E3" s="102"/>
      <c r="F3" s="102"/>
      <c r="G3" s="102"/>
      <c r="H3" s="102"/>
      <c r="I3" s="102"/>
      <c r="J3" s="102"/>
      <c r="K3" s="102"/>
      <c r="L3" s="102"/>
      <c r="M3" s="102"/>
      <c r="N3" s="102"/>
    </row>
    <row r="4" spans="2:14" ht="18.5" x14ac:dyDescent="0.45">
      <c r="C4" s="98" t="s">
        <v>3</v>
      </c>
      <c r="D4" s="99"/>
      <c r="E4" s="99"/>
      <c r="F4" s="99"/>
      <c r="G4" s="99"/>
      <c r="H4" s="99"/>
      <c r="I4" s="99"/>
      <c r="J4" s="100"/>
      <c r="K4" s="48" t="s">
        <v>4</v>
      </c>
      <c r="L4" s="48" t="s">
        <v>5</v>
      </c>
      <c r="M4" s="48" t="s">
        <v>6</v>
      </c>
      <c r="N4" s="2" t="s">
        <v>7</v>
      </c>
    </row>
    <row r="5" spans="2:14" ht="43.5" x14ac:dyDescent="0.35">
      <c r="B5" s="4" t="s">
        <v>13</v>
      </c>
      <c r="C5" s="1" t="s">
        <v>14</v>
      </c>
      <c r="D5" s="2" t="s">
        <v>15</v>
      </c>
      <c r="E5" s="1" t="s">
        <v>16</v>
      </c>
      <c r="F5" s="2" t="s">
        <v>17</v>
      </c>
      <c r="G5" s="2" t="s">
        <v>18</v>
      </c>
      <c r="H5" s="2" t="s">
        <v>19</v>
      </c>
      <c r="I5" s="2" t="s">
        <v>20</v>
      </c>
      <c r="J5" s="2" t="s">
        <v>21</v>
      </c>
      <c r="K5" s="2" t="s">
        <v>22</v>
      </c>
      <c r="L5" s="2" t="s">
        <v>22</v>
      </c>
      <c r="M5" s="2" t="s">
        <v>22</v>
      </c>
      <c r="N5" s="2"/>
    </row>
    <row r="6" spans="2:14" x14ac:dyDescent="0.35">
      <c r="B6" s="63" t="s">
        <v>130</v>
      </c>
      <c r="C6" s="63">
        <f>10*63%</f>
        <v>6.3</v>
      </c>
      <c r="D6" s="63">
        <v>3</v>
      </c>
      <c r="E6" s="67">
        <f>+(250000*12)*D6</f>
        <v>9000000</v>
      </c>
      <c r="F6" s="70"/>
      <c r="G6" s="69">
        <f>+E6*C6</f>
        <v>56700000</v>
      </c>
      <c r="H6" s="67">
        <f t="shared" ref="H6:H16" si="0">-(20%*G6)</f>
        <v>-11340000</v>
      </c>
      <c r="I6" s="63">
        <v>0</v>
      </c>
      <c r="J6" s="67">
        <v>0</v>
      </c>
      <c r="K6" s="19">
        <f t="shared" ref="K6:K16" si="1">(G6)+H6+I6+J6</f>
        <v>45360000</v>
      </c>
      <c r="L6" s="19">
        <f>+K6*1.039</f>
        <v>47129040</v>
      </c>
      <c r="M6" s="19">
        <f t="shared" ref="M6:M16" si="2">+SUM(K6:L6)</f>
        <v>92489040</v>
      </c>
      <c r="N6" s="51">
        <f t="shared" ref="N6:N16" si="3">+(M6/$M$17)*100</f>
        <v>2.79963021505311</v>
      </c>
    </row>
    <row r="7" spans="2:14" x14ac:dyDescent="0.35">
      <c r="B7" s="63" t="s">
        <v>131</v>
      </c>
      <c r="C7" s="63">
        <f>100*38%</f>
        <v>38</v>
      </c>
      <c r="D7" s="63">
        <v>2</v>
      </c>
      <c r="E7" s="67">
        <f>+(1300000*12)*D7</f>
        <v>31200000</v>
      </c>
      <c r="F7" s="70"/>
      <c r="G7" s="69">
        <f>+E7*C7</f>
        <v>1185600000</v>
      </c>
      <c r="H7" s="67">
        <f t="shared" si="0"/>
        <v>-237120000</v>
      </c>
      <c r="I7" s="63">
        <v>0</v>
      </c>
      <c r="J7" s="67">
        <v>0</v>
      </c>
      <c r="K7" s="19">
        <f t="shared" si="1"/>
        <v>948480000</v>
      </c>
      <c r="L7" s="19">
        <f>+K7*1.039</f>
        <v>985470719.99999988</v>
      </c>
      <c r="M7" s="19">
        <f t="shared" si="2"/>
        <v>1933950720</v>
      </c>
      <c r="N7" s="51">
        <f t="shared" si="3"/>
        <v>58.540415925343339</v>
      </c>
    </row>
    <row r="8" spans="2:14" x14ac:dyDescent="0.35">
      <c r="B8" s="63" t="s">
        <v>132</v>
      </c>
      <c r="C8" s="63">
        <f>10*25%</f>
        <v>2.5</v>
      </c>
      <c r="D8" s="63">
        <v>3</v>
      </c>
      <c r="E8" s="67">
        <f>+(1300000*12)*D8*(20%)</f>
        <v>9360000</v>
      </c>
      <c r="F8" s="70"/>
      <c r="G8" s="69">
        <f>+E8*C8</f>
        <v>23400000</v>
      </c>
      <c r="H8" s="67">
        <f t="shared" si="0"/>
        <v>-4680000</v>
      </c>
      <c r="I8" s="63">
        <v>0</v>
      </c>
      <c r="J8" s="67">
        <v>0</v>
      </c>
      <c r="K8" s="19">
        <f t="shared" si="1"/>
        <v>18720000</v>
      </c>
      <c r="L8" s="19">
        <f>+K8*1.039</f>
        <v>19450080</v>
      </c>
      <c r="M8" s="19">
        <f t="shared" si="2"/>
        <v>38170080</v>
      </c>
      <c r="N8" s="51">
        <f t="shared" si="3"/>
        <v>1.1554029458949344</v>
      </c>
    </row>
    <row r="9" spans="2:14" x14ac:dyDescent="0.35">
      <c r="B9" s="63" t="s">
        <v>133</v>
      </c>
      <c r="C9" s="63">
        <v>7</v>
      </c>
      <c r="D9" s="63">
        <v>3</v>
      </c>
      <c r="E9" s="68">
        <f>4500*D9</f>
        <v>13500</v>
      </c>
      <c r="F9" s="71" t="s">
        <v>63</v>
      </c>
      <c r="G9" s="69">
        <f>+E9*C9</f>
        <v>94500</v>
      </c>
      <c r="H9" s="67">
        <f t="shared" si="0"/>
        <v>-18900</v>
      </c>
      <c r="I9" s="63">
        <v>0</v>
      </c>
      <c r="J9" s="67">
        <f>-(1%*G9)</f>
        <v>-945</v>
      </c>
      <c r="K9" s="19">
        <f t="shared" si="1"/>
        <v>74655</v>
      </c>
      <c r="L9" s="19">
        <f>+K9*1.039</f>
        <v>77566.544999999998</v>
      </c>
      <c r="M9" s="19">
        <f t="shared" si="2"/>
        <v>152221.54499999998</v>
      </c>
      <c r="N9" s="51">
        <f t="shared" si="3"/>
        <v>4.607724728941576E-3</v>
      </c>
    </row>
    <row r="10" spans="2:14" x14ac:dyDescent="0.35">
      <c r="B10" s="63" t="s">
        <v>134</v>
      </c>
      <c r="C10" s="63">
        <v>10</v>
      </c>
      <c r="D10" s="63">
        <v>3</v>
      </c>
      <c r="E10" s="68">
        <f>(4500*3)*D10</f>
        <v>40500</v>
      </c>
      <c r="F10" s="70"/>
      <c r="G10" s="69">
        <f>+E10*C10*(100%)</f>
        <v>405000</v>
      </c>
      <c r="H10" s="67">
        <f t="shared" si="0"/>
        <v>-81000</v>
      </c>
      <c r="I10" s="63">
        <v>0</v>
      </c>
      <c r="J10" s="67">
        <f>-(1%*G10)</f>
        <v>-4050</v>
      </c>
      <c r="K10" s="19">
        <f t="shared" si="1"/>
        <v>319950</v>
      </c>
      <c r="L10" s="19">
        <f>+K10*1.039</f>
        <v>332428.05</v>
      </c>
      <c r="M10" s="19">
        <f t="shared" si="2"/>
        <v>652378.05000000005</v>
      </c>
      <c r="N10" s="51">
        <f t="shared" si="3"/>
        <v>1.9747391695463901E-2</v>
      </c>
    </row>
    <row r="11" spans="2:14" x14ac:dyDescent="0.35">
      <c r="B11" s="63" t="s">
        <v>135</v>
      </c>
      <c r="C11" s="63">
        <v>10</v>
      </c>
      <c r="D11" s="63">
        <v>1</v>
      </c>
      <c r="E11" s="68">
        <v>87000000</v>
      </c>
      <c r="F11" s="68"/>
      <c r="G11" s="69">
        <f>+E11*C11*(100%)</f>
        <v>870000000</v>
      </c>
      <c r="H11" s="67">
        <f t="shared" si="0"/>
        <v>-174000000</v>
      </c>
      <c r="I11" s="63">
        <v>0</v>
      </c>
      <c r="J11" s="67">
        <f>-(2%*G11)</f>
        <v>-17400000</v>
      </c>
      <c r="K11" s="19">
        <f t="shared" si="1"/>
        <v>678600000</v>
      </c>
      <c r="L11" s="19">
        <f>(H11)+I11+J11+K11</f>
        <v>487200000</v>
      </c>
      <c r="M11" s="19">
        <f t="shared" si="2"/>
        <v>1165800000</v>
      </c>
      <c r="N11" s="51">
        <f t="shared" si="3"/>
        <v>35.288601813889684</v>
      </c>
    </row>
    <row r="12" spans="2:14" x14ac:dyDescent="0.35">
      <c r="B12" s="76" t="s">
        <v>112</v>
      </c>
      <c r="C12" s="63">
        <v>10</v>
      </c>
      <c r="D12" s="63">
        <v>3</v>
      </c>
      <c r="E12" s="68">
        <f>250000*D12</f>
        <v>750000</v>
      </c>
      <c r="F12" s="68"/>
      <c r="G12" s="69">
        <f>+E12*C12*(100%)</f>
        <v>7500000</v>
      </c>
      <c r="H12" s="67">
        <f t="shared" si="0"/>
        <v>-1500000</v>
      </c>
      <c r="I12" s="63">
        <v>0</v>
      </c>
      <c r="J12" s="69">
        <v>0</v>
      </c>
      <c r="K12" s="19">
        <f t="shared" si="1"/>
        <v>6000000</v>
      </c>
      <c r="L12" s="19">
        <f>+K12*1.039</f>
        <v>6234000</v>
      </c>
      <c r="M12" s="19">
        <f t="shared" si="2"/>
        <v>12234000</v>
      </c>
      <c r="N12" s="51">
        <f t="shared" si="3"/>
        <v>0.37032145701760716</v>
      </c>
    </row>
    <row r="13" spans="2:14" x14ac:dyDescent="0.35">
      <c r="B13" s="63" t="s">
        <v>119</v>
      </c>
      <c r="C13" s="63">
        <v>10</v>
      </c>
      <c r="D13" s="63">
        <v>1</v>
      </c>
      <c r="E13" s="68">
        <v>2000000</v>
      </c>
      <c r="F13" s="68"/>
      <c r="G13" s="69">
        <f>C13*E13*(100%)</f>
        <v>20000000</v>
      </c>
      <c r="H13" s="67">
        <f t="shared" si="0"/>
        <v>-4000000</v>
      </c>
      <c r="I13" s="63">
        <v>0</v>
      </c>
      <c r="J13" s="67">
        <f>-(2%*G13)</f>
        <v>-400000</v>
      </c>
      <c r="K13" s="19">
        <f t="shared" si="1"/>
        <v>15600000</v>
      </c>
      <c r="L13" s="19">
        <f>+K13*1.039</f>
        <v>16208399.999999998</v>
      </c>
      <c r="M13" s="19">
        <f t="shared" si="2"/>
        <v>31808400</v>
      </c>
      <c r="N13" s="51">
        <f t="shared" si="3"/>
        <v>0.96283578824577865</v>
      </c>
    </row>
    <row r="14" spans="2:14" x14ac:dyDescent="0.35">
      <c r="B14" s="63" t="s">
        <v>82</v>
      </c>
      <c r="C14" s="63">
        <v>61.52</v>
      </c>
      <c r="D14" s="63">
        <v>1</v>
      </c>
      <c r="E14" s="68">
        <v>240000</v>
      </c>
      <c r="F14" s="72" t="s">
        <v>63</v>
      </c>
      <c r="G14" s="69">
        <f>+E14*C14</f>
        <v>14764800</v>
      </c>
      <c r="H14" s="67">
        <f t="shared" si="0"/>
        <v>-2952960</v>
      </c>
      <c r="I14" s="63">
        <v>0</v>
      </c>
      <c r="J14" s="69">
        <v>0</v>
      </c>
      <c r="K14" s="19">
        <f t="shared" si="1"/>
        <v>11811840</v>
      </c>
      <c r="L14" s="19">
        <f>+K14*1.039</f>
        <v>12272501.76</v>
      </c>
      <c r="M14" s="19">
        <f t="shared" si="2"/>
        <v>24084341.759999998</v>
      </c>
      <c r="N14" s="51">
        <f t="shared" si="3"/>
        <v>0.72902963314314218</v>
      </c>
    </row>
    <row r="15" spans="2:14" x14ac:dyDescent="0.35">
      <c r="B15" s="65" t="s">
        <v>91</v>
      </c>
      <c r="C15" s="65">
        <v>20.806999999999999</v>
      </c>
      <c r="D15" s="63">
        <v>1</v>
      </c>
      <c r="E15" s="68">
        <v>120000</v>
      </c>
      <c r="F15" s="68"/>
      <c r="G15" s="69">
        <f>E15*C15</f>
        <v>2496840</v>
      </c>
      <c r="H15" s="67">
        <f t="shared" si="0"/>
        <v>-499368</v>
      </c>
      <c r="I15" s="63">
        <v>0</v>
      </c>
      <c r="J15" s="69">
        <v>0</v>
      </c>
      <c r="K15" s="19">
        <f t="shared" si="1"/>
        <v>1997472</v>
      </c>
      <c r="L15" s="19">
        <f>+K15*1.039</f>
        <v>2075373.4079999998</v>
      </c>
      <c r="M15" s="19">
        <f t="shared" si="2"/>
        <v>4072845.4079999998</v>
      </c>
      <c r="N15" s="51">
        <f t="shared" si="3"/>
        <v>0.12328445689864563</v>
      </c>
    </row>
    <row r="16" spans="2:14" x14ac:dyDescent="0.35">
      <c r="B16" s="63" t="s">
        <v>98</v>
      </c>
      <c r="C16" s="63">
        <v>31</v>
      </c>
      <c r="D16" s="63">
        <v>1</v>
      </c>
      <c r="E16" s="68">
        <v>4000</v>
      </c>
      <c r="F16" s="68"/>
      <c r="G16" s="69">
        <f>+E16*C16</f>
        <v>124000</v>
      </c>
      <c r="H16" s="67">
        <f t="shared" si="0"/>
        <v>-24800</v>
      </c>
      <c r="I16" s="63">
        <v>0</v>
      </c>
      <c r="J16" s="69">
        <v>0</v>
      </c>
      <c r="K16" s="19">
        <f t="shared" si="1"/>
        <v>99200</v>
      </c>
      <c r="L16" s="19">
        <f>+K16*1.039</f>
        <v>103068.79999999999</v>
      </c>
      <c r="M16" s="19">
        <f t="shared" si="2"/>
        <v>202268.79999999999</v>
      </c>
      <c r="N16" s="51">
        <f t="shared" si="3"/>
        <v>6.1226480893577708E-3</v>
      </c>
    </row>
    <row r="17" spans="7:14" ht="43.5" x14ac:dyDescent="0.35">
      <c r="G17" s="41" t="s">
        <v>104</v>
      </c>
      <c r="J17" s="21" t="s">
        <v>105</v>
      </c>
      <c r="K17" s="27">
        <f>SUM(K6:K16)</f>
        <v>1727063117</v>
      </c>
      <c r="L17" s="27">
        <f>SUM(L6:L16)</f>
        <v>1576553178.5629997</v>
      </c>
      <c r="M17" s="27">
        <f>SUM(K17:L17)</f>
        <v>3303616295.5629997</v>
      </c>
      <c r="N17" s="54">
        <f>SUM(N6:N16)</f>
        <v>100.00000000000001</v>
      </c>
    </row>
    <row r="18" spans="7:14" ht="29" x14ac:dyDescent="0.35">
      <c r="J18" s="6" t="s">
        <v>106</v>
      </c>
      <c r="K18" s="28">
        <f>+Insumos!F22*0.7</f>
        <v>636980239.25308216</v>
      </c>
      <c r="L18" s="28">
        <f>+Insumos!F22*0.3</f>
        <v>272991531.10846382</v>
      </c>
      <c r="M18" s="27">
        <f>SUM(K18:L18)</f>
        <v>909971770.36154604</v>
      </c>
      <c r="N18" s="7"/>
    </row>
    <row r="19" spans="7:14" ht="18.5" x14ac:dyDescent="0.45">
      <c r="J19" s="50" t="s">
        <v>107</v>
      </c>
      <c r="K19" s="57">
        <f>M17/M18</f>
        <v>3.6304602001559028</v>
      </c>
      <c r="L19" s="58"/>
      <c r="M19" s="59"/>
      <c r="N19" s="52"/>
    </row>
    <row r="22" spans="7:14" ht="18.5" x14ac:dyDescent="0.45">
      <c r="J22" s="50" t="s">
        <v>108</v>
      </c>
    </row>
    <row r="23" spans="7:14" ht="43.5" x14ac:dyDescent="0.35">
      <c r="J23" s="53" t="s">
        <v>136</v>
      </c>
    </row>
  </sheetData>
  <mergeCells count="3">
    <mergeCell ref="C2:N2"/>
    <mergeCell ref="C3:N3"/>
    <mergeCell ref="C4:J4"/>
  </mergeCells>
  <pageMargins left="0.7" right="0.7" top="0.75" bottom="0.75" header="0.3" footer="0.3"/>
  <pageSetup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90748-4C70-42D0-BECA-D06417F4F5E5}">
  <dimension ref="B2:M18"/>
  <sheetViews>
    <sheetView showGridLines="0" zoomScale="85" zoomScaleNormal="85" workbookViewId="0">
      <selection activeCell="B5" sqref="B5"/>
    </sheetView>
  </sheetViews>
  <sheetFormatPr baseColWidth="10" defaultColWidth="11.453125" defaultRowHeight="14.5" x14ac:dyDescent="0.35"/>
  <cols>
    <col min="1" max="1" width="2.453125" customWidth="1"/>
    <col min="2" max="2" width="63.08984375" customWidth="1"/>
    <col min="3" max="3" width="10.90625" bestFit="1" customWidth="1"/>
    <col min="4" max="4" width="23.54296875" bestFit="1" customWidth="1"/>
    <col min="5" max="5" width="14.08984375" bestFit="1" customWidth="1"/>
    <col min="6" max="6" width="32.26953125" customWidth="1"/>
    <col min="7" max="7" width="26.6328125" bestFit="1" customWidth="1"/>
    <col min="8" max="8" width="16.6328125" bestFit="1" customWidth="1"/>
    <col min="9" max="9" width="31.54296875" customWidth="1"/>
    <col min="10" max="10" width="18.81640625" customWidth="1"/>
    <col min="11" max="11" width="22.26953125" customWidth="1"/>
    <col min="12" max="12" width="16" bestFit="1" customWidth="1"/>
  </cols>
  <sheetData>
    <row r="2" spans="2:13" ht="29" x14ac:dyDescent="0.45">
      <c r="B2" s="4" t="s">
        <v>13</v>
      </c>
      <c r="C2" s="1" t="s">
        <v>14</v>
      </c>
      <c r="D2" s="2" t="s">
        <v>15</v>
      </c>
      <c r="E2" s="1" t="s">
        <v>16</v>
      </c>
      <c r="F2" s="2" t="s">
        <v>378</v>
      </c>
      <c r="G2" s="2" t="s">
        <v>380</v>
      </c>
      <c r="H2" s="2" t="s">
        <v>381</v>
      </c>
      <c r="I2" s="2" t="s">
        <v>382</v>
      </c>
      <c r="J2" s="2" t="s">
        <v>385</v>
      </c>
      <c r="K2" s="2" t="s">
        <v>383</v>
      </c>
      <c r="L2" s="83" t="s">
        <v>384</v>
      </c>
      <c r="M2" s="50" t="s">
        <v>107</v>
      </c>
    </row>
    <row r="3" spans="2:13" x14ac:dyDescent="0.35">
      <c r="B3" s="78" t="s">
        <v>28</v>
      </c>
      <c r="C3" s="63">
        <f>10*63%</f>
        <v>6.3</v>
      </c>
      <c r="D3" s="63">
        <v>2</v>
      </c>
      <c r="E3" s="67">
        <f>+(250000*12)*D3</f>
        <v>6000000</v>
      </c>
      <c r="F3" s="69">
        <f>+E3*C3</f>
        <v>37800000</v>
      </c>
      <c r="G3" s="67">
        <f>-(0%*F3)</f>
        <v>0</v>
      </c>
      <c r="H3" s="63">
        <v>0</v>
      </c>
      <c r="I3" s="67">
        <v>0</v>
      </c>
      <c r="J3" s="19">
        <f t="shared" ref="J3:J11" si="0">(F3)+G3+H3+I3</f>
        <v>37800000</v>
      </c>
      <c r="K3" s="19">
        <f>+J3*1.039</f>
        <v>39274200</v>
      </c>
      <c r="L3" s="84">
        <f t="shared" ref="L3:L11" si="1">+SUM(J3:K3)</f>
        <v>77074200</v>
      </c>
      <c r="M3" s="85">
        <f>L12/L13</f>
        <v>2.2853236931015877</v>
      </c>
    </row>
    <row r="4" spans="2:13" x14ac:dyDescent="0.35">
      <c r="B4" s="78" t="s">
        <v>38</v>
      </c>
      <c r="C4" s="63">
        <f>10*38%</f>
        <v>3.8</v>
      </c>
      <c r="D4" s="63">
        <v>2</v>
      </c>
      <c r="E4" s="67">
        <f>+(1300000*12)*D4</f>
        <v>31200000</v>
      </c>
      <c r="F4" s="69">
        <f>+E4*C4</f>
        <v>118560000</v>
      </c>
      <c r="G4" s="67">
        <f>-(0.7%*F4)</f>
        <v>-829919.99999999988</v>
      </c>
      <c r="H4" s="63">
        <v>0</v>
      </c>
      <c r="I4" s="67">
        <v>0</v>
      </c>
      <c r="J4" s="19">
        <f t="shared" si="0"/>
        <v>117730080</v>
      </c>
      <c r="K4" s="19">
        <f>+J4*1.039</f>
        <v>122321553.11999999</v>
      </c>
      <c r="L4" s="19">
        <f t="shared" si="1"/>
        <v>240051633.12</v>
      </c>
    </row>
    <row r="5" spans="2:13" x14ac:dyDescent="0.35">
      <c r="B5" s="79" t="s">
        <v>46</v>
      </c>
      <c r="C5" s="63">
        <f>10*25%</f>
        <v>2.5</v>
      </c>
      <c r="D5" s="63">
        <v>2</v>
      </c>
      <c r="E5" s="67">
        <f>+(1300000*12)*D5*(20%)</f>
        <v>6240000</v>
      </c>
      <c r="F5" s="69">
        <f>+E5*C5</f>
        <v>15600000</v>
      </c>
      <c r="G5" s="67">
        <f>-(5%*F5)</f>
        <v>-780000</v>
      </c>
      <c r="H5" s="63">
        <v>0</v>
      </c>
      <c r="I5" s="67">
        <v>0</v>
      </c>
      <c r="J5" s="19">
        <f t="shared" si="0"/>
        <v>14820000</v>
      </c>
      <c r="K5" s="19">
        <f>+J5*1.039</f>
        <v>15397979.999999998</v>
      </c>
      <c r="L5" s="19">
        <f t="shared" si="1"/>
        <v>30217980</v>
      </c>
    </row>
    <row r="6" spans="2:13" x14ac:dyDescent="0.35">
      <c r="B6" s="80" t="s">
        <v>373</v>
      </c>
      <c r="C6" s="63">
        <v>7</v>
      </c>
      <c r="D6" s="63">
        <v>2</v>
      </c>
      <c r="E6" s="68">
        <f>4100*D6</f>
        <v>8200</v>
      </c>
      <c r="F6" s="69">
        <f>+E6*C6</f>
        <v>57400</v>
      </c>
      <c r="G6" s="67">
        <f t="shared" ref="G6:G11" si="2">-(0%*F6)</f>
        <v>0</v>
      </c>
      <c r="H6" s="63">
        <v>0</v>
      </c>
      <c r="I6" s="67">
        <f>-(1%*F6)</f>
        <v>-574</v>
      </c>
      <c r="J6" s="19">
        <f t="shared" si="0"/>
        <v>56826</v>
      </c>
      <c r="K6" s="19">
        <f>+J6*1.039</f>
        <v>59042.213999999993</v>
      </c>
      <c r="L6" s="19">
        <f t="shared" si="1"/>
        <v>115868.21399999999</v>
      </c>
    </row>
    <row r="7" spans="2:13" x14ac:dyDescent="0.35">
      <c r="B7" s="81" t="s">
        <v>66</v>
      </c>
      <c r="C7" s="63">
        <v>10</v>
      </c>
      <c r="D7" s="63">
        <v>2</v>
      </c>
      <c r="E7" s="68">
        <f>(4100*3)*D7</f>
        <v>24600</v>
      </c>
      <c r="F7" s="69">
        <f>+E7*C7*(100%)</f>
        <v>246000</v>
      </c>
      <c r="G7" s="67">
        <f t="shared" si="2"/>
        <v>0</v>
      </c>
      <c r="H7" s="63">
        <v>0</v>
      </c>
      <c r="I7" s="67">
        <f>-(1%*F7)</f>
        <v>-2460</v>
      </c>
      <c r="J7" s="19">
        <f t="shared" si="0"/>
        <v>243540</v>
      </c>
      <c r="K7" s="19">
        <f>+J7*1.039</f>
        <v>253038.05999999997</v>
      </c>
      <c r="L7" s="19">
        <f t="shared" si="1"/>
        <v>496578.05999999994</v>
      </c>
    </row>
    <row r="8" spans="2:13" x14ac:dyDescent="0.35">
      <c r="B8" s="82" t="s">
        <v>72</v>
      </c>
      <c r="C8" s="63">
        <v>10</v>
      </c>
      <c r="D8" s="63">
        <v>1</v>
      </c>
      <c r="E8" s="68">
        <f>+Insumos!E21</f>
        <v>86987732.591710165</v>
      </c>
      <c r="F8" s="69">
        <f>+E8*C8*(100%)</f>
        <v>869877325.91710162</v>
      </c>
      <c r="G8" s="67">
        <f t="shared" si="2"/>
        <v>0</v>
      </c>
      <c r="H8" s="63">
        <v>0</v>
      </c>
      <c r="I8" s="67">
        <f>-(2%*F8)</f>
        <v>-17397546.518342033</v>
      </c>
      <c r="J8" s="19">
        <f t="shared" si="0"/>
        <v>852479779.3987596</v>
      </c>
      <c r="K8" s="19">
        <f>(G8)+H8+I8+J8</f>
        <v>835082232.88041759</v>
      </c>
      <c r="L8" s="19">
        <f t="shared" si="1"/>
        <v>1687562012.2791772</v>
      </c>
    </row>
    <row r="9" spans="2:13" x14ac:dyDescent="0.35">
      <c r="B9" s="78" t="s">
        <v>375</v>
      </c>
      <c r="C9" s="63">
        <v>61.52</v>
      </c>
      <c r="D9" s="63">
        <v>1</v>
      </c>
      <c r="E9" s="68">
        <v>240000</v>
      </c>
      <c r="F9" s="69">
        <f>+E9*C9</f>
        <v>14764800</v>
      </c>
      <c r="G9" s="67">
        <f t="shared" si="2"/>
        <v>0</v>
      </c>
      <c r="H9" s="63">
        <v>0</v>
      </c>
      <c r="I9" s="69">
        <v>0</v>
      </c>
      <c r="J9" s="19">
        <f t="shared" si="0"/>
        <v>14764800</v>
      </c>
      <c r="K9" s="19">
        <f>+J9*1.039</f>
        <v>15340627.199999999</v>
      </c>
      <c r="L9" s="19">
        <f t="shared" si="1"/>
        <v>30105427.199999999</v>
      </c>
    </row>
    <row r="10" spans="2:13" x14ac:dyDescent="0.35">
      <c r="B10" s="81" t="s">
        <v>376</v>
      </c>
      <c r="C10" s="65">
        <v>20.806999999999999</v>
      </c>
      <c r="D10" s="63">
        <v>1</v>
      </c>
      <c r="E10" s="68">
        <v>323957</v>
      </c>
      <c r="F10" s="69">
        <f>E10*C10</f>
        <v>6740573.2989999996</v>
      </c>
      <c r="G10" s="67">
        <f t="shared" si="2"/>
        <v>0</v>
      </c>
      <c r="H10" s="63">
        <v>0</v>
      </c>
      <c r="I10" s="69">
        <v>0</v>
      </c>
      <c r="J10" s="19">
        <f t="shared" si="0"/>
        <v>6740573.2989999996</v>
      </c>
      <c r="K10" s="19">
        <f>+J10*1.039</f>
        <v>7003455.6576609993</v>
      </c>
      <c r="L10" s="19">
        <f t="shared" si="1"/>
        <v>13744028.956660999</v>
      </c>
    </row>
    <row r="11" spans="2:13" x14ac:dyDescent="0.35">
      <c r="B11" s="78" t="s">
        <v>98</v>
      </c>
      <c r="C11" s="63">
        <v>31</v>
      </c>
      <c r="D11" s="63">
        <v>1</v>
      </c>
      <c r="E11" s="68">
        <v>3359</v>
      </c>
      <c r="F11" s="69">
        <f>+E11*C11</f>
        <v>104129</v>
      </c>
      <c r="G11" s="67">
        <f t="shared" si="2"/>
        <v>0</v>
      </c>
      <c r="H11" s="63">
        <v>0</v>
      </c>
      <c r="I11" s="69">
        <v>0</v>
      </c>
      <c r="J11" s="19">
        <f t="shared" si="0"/>
        <v>104129</v>
      </c>
      <c r="K11" s="19">
        <f>+J11*1.039</f>
        <v>108190.03099999999</v>
      </c>
      <c r="L11" s="19">
        <f t="shared" si="1"/>
        <v>212319.03099999999</v>
      </c>
    </row>
    <row r="12" spans="2:13" x14ac:dyDescent="0.35">
      <c r="F12" s="41" t="s">
        <v>104</v>
      </c>
      <c r="I12" s="21" t="s">
        <v>377</v>
      </c>
      <c r="J12" s="27">
        <f>SUM(J3:J11)</f>
        <v>1044739727.6977596</v>
      </c>
      <c r="K12" s="27">
        <f>SUM(K3:K11)</f>
        <v>1034840319.1630787</v>
      </c>
      <c r="L12" s="27">
        <f>SUM(J12:K12)</f>
        <v>2079580046.8608384</v>
      </c>
    </row>
    <row r="13" spans="2:13" x14ac:dyDescent="0.35">
      <c r="I13" s="6" t="s">
        <v>379</v>
      </c>
      <c r="J13" s="28">
        <f>+Insumos!F22*0.7</f>
        <v>636980239.25308216</v>
      </c>
      <c r="K13" s="28">
        <f>+Insumos!F22*0.3</f>
        <v>272991531.10846382</v>
      </c>
      <c r="L13" s="27">
        <f>SUM(J13:K13)</f>
        <v>909971770.36154604</v>
      </c>
    </row>
    <row r="17" spans="9:9" ht="18.5" x14ac:dyDescent="0.45">
      <c r="I17" s="50" t="s">
        <v>108</v>
      </c>
    </row>
    <row r="18" spans="9:9" ht="43.5" x14ac:dyDescent="0.35">
      <c r="I18" s="53" t="s">
        <v>109</v>
      </c>
    </row>
  </sheetData>
  <pageMargins left="0.7" right="0.7" top="0.75" bottom="0.75" header="0.3" footer="0.3"/>
  <pageSetup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0E49D-8D55-4274-8AB3-12C1F3A4F676}">
  <dimension ref="B2:F26"/>
  <sheetViews>
    <sheetView showGridLines="0" workbookViewId="0">
      <selection activeCell="E26" sqref="E26"/>
    </sheetView>
  </sheetViews>
  <sheetFormatPr baseColWidth="10" defaultColWidth="11.453125" defaultRowHeight="14.5" x14ac:dyDescent="0.35"/>
  <cols>
    <col min="2" max="2" width="63.1796875" customWidth="1"/>
    <col min="3" max="3" width="16.1796875" bestFit="1" customWidth="1"/>
    <col min="4" max="4" width="16.1796875" customWidth="1"/>
    <col min="5" max="5" width="15.453125" customWidth="1"/>
    <col min="6" max="6" width="15.81640625" bestFit="1" customWidth="1"/>
  </cols>
  <sheetData>
    <row r="2" spans="2:6" x14ac:dyDescent="0.35">
      <c r="B2" s="4" t="s">
        <v>10</v>
      </c>
      <c r="C2" s="4" t="s">
        <v>137</v>
      </c>
      <c r="D2" s="4" t="s">
        <v>138</v>
      </c>
      <c r="E2" s="4" t="s">
        <v>139</v>
      </c>
      <c r="F2" s="4" t="s">
        <v>6</v>
      </c>
    </row>
    <row r="3" spans="2:6" x14ac:dyDescent="0.35">
      <c r="B3" s="4" t="s">
        <v>140</v>
      </c>
      <c r="C3" s="4"/>
      <c r="D3" s="4"/>
      <c r="E3" s="4"/>
      <c r="F3" s="4"/>
    </row>
    <row r="4" spans="2:6" ht="14.5" customHeight="1" x14ac:dyDescent="0.35">
      <c r="B4" s="25" t="s">
        <v>141</v>
      </c>
      <c r="C4" s="22">
        <v>1</v>
      </c>
      <c r="D4" s="31">
        <v>5</v>
      </c>
      <c r="E4" s="23">
        <v>10000000</v>
      </c>
      <c r="F4" s="24">
        <f>+D4*E4</f>
        <v>50000000</v>
      </c>
    </row>
    <row r="5" spans="2:6" x14ac:dyDescent="0.35">
      <c r="B5" s="26" t="s">
        <v>142</v>
      </c>
      <c r="C5" s="22">
        <v>2</v>
      </c>
      <c r="D5" s="31">
        <v>1</v>
      </c>
      <c r="E5" s="23">
        <v>7000000</v>
      </c>
      <c r="F5" s="24">
        <f>+C5*E5*D5</f>
        <v>14000000</v>
      </c>
    </row>
    <row r="6" spans="2:6" x14ac:dyDescent="0.35">
      <c r="B6" s="22" t="s">
        <v>143</v>
      </c>
      <c r="C6" s="22">
        <v>3</v>
      </c>
      <c r="D6" s="31">
        <v>1</v>
      </c>
      <c r="E6" s="23">
        <v>4000000</v>
      </c>
      <c r="F6" s="24">
        <f>+C6*E6*D6</f>
        <v>12000000</v>
      </c>
    </row>
    <row r="7" spans="2:6" x14ac:dyDescent="0.35">
      <c r="B7" s="22" t="s">
        <v>144</v>
      </c>
      <c r="C7" s="22">
        <v>5</v>
      </c>
      <c r="D7" s="31">
        <v>2</v>
      </c>
      <c r="E7" s="23">
        <v>500000</v>
      </c>
      <c r="F7" s="24">
        <f t="shared" ref="F7:F17" si="0">+C7*E7*D7</f>
        <v>5000000</v>
      </c>
    </row>
    <row r="8" spans="2:6" x14ac:dyDescent="0.35">
      <c r="B8" s="22" t="s">
        <v>145</v>
      </c>
      <c r="C8" s="22">
        <v>1</v>
      </c>
      <c r="D8" s="31">
        <v>1</v>
      </c>
      <c r="E8" s="23">
        <v>1000000</v>
      </c>
      <c r="F8" s="24">
        <f t="shared" si="0"/>
        <v>1000000</v>
      </c>
    </row>
    <row r="9" spans="2:6" x14ac:dyDescent="0.35">
      <c r="B9" s="22" t="s">
        <v>146</v>
      </c>
      <c r="C9" s="22">
        <v>1</v>
      </c>
      <c r="D9" s="31">
        <v>1</v>
      </c>
      <c r="E9" s="23">
        <v>8000000</v>
      </c>
      <c r="F9" s="24">
        <f t="shared" si="0"/>
        <v>8000000</v>
      </c>
    </row>
    <row r="10" spans="2:6" x14ac:dyDescent="0.35">
      <c r="B10" s="26" t="s">
        <v>147</v>
      </c>
      <c r="C10" s="22">
        <v>1</v>
      </c>
      <c r="D10" s="31">
        <v>2</v>
      </c>
      <c r="E10" s="23">
        <v>12500000</v>
      </c>
      <c r="F10" s="24">
        <f>+C10*E10*D10</f>
        <v>25000000</v>
      </c>
    </row>
    <row r="11" spans="2:6" x14ac:dyDescent="0.35">
      <c r="B11" s="26" t="s">
        <v>148</v>
      </c>
      <c r="C11" s="22">
        <v>360</v>
      </c>
      <c r="D11" s="31"/>
      <c r="E11" s="23"/>
      <c r="F11" s="29">
        <f>SUM(F4:F10)</f>
        <v>115000000</v>
      </c>
    </row>
    <row r="12" spans="2:6" x14ac:dyDescent="0.35">
      <c r="B12" s="26" t="s">
        <v>149</v>
      </c>
      <c r="C12" s="22"/>
      <c r="D12" s="31"/>
      <c r="E12" s="23"/>
      <c r="F12" s="29">
        <f>+F11/C11</f>
        <v>319444.44444444444</v>
      </c>
    </row>
    <row r="13" spans="2:6" x14ac:dyDescent="0.35">
      <c r="B13" s="29" t="s">
        <v>150</v>
      </c>
      <c r="C13" s="29"/>
      <c r="D13" s="29"/>
      <c r="E13" s="29"/>
      <c r="F13" s="29"/>
    </row>
    <row r="14" spans="2:6" x14ac:dyDescent="0.35">
      <c r="B14" s="22" t="s">
        <v>151</v>
      </c>
      <c r="C14" s="22">
        <v>2</v>
      </c>
      <c r="D14" s="31">
        <v>1</v>
      </c>
      <c r="E14" s="23">
        <v>8000000</v>
      </c>
      <c r="F14" s="24">
        <f t="shared" si="0"/>
        <v>16000000</v>
      </c>
    </row>
    <row r="15" spans="2:6" x14ac:dyDescent="0.35">
      <c r="B15" s="22" t="s">
        <v>152</v>
      </c>
      <c r="C15" s="22">
        <v>2</v>
      </c>
      <c r="D15" s="31">
        <v>1</v>
      </c>
      <c r="E15" s="23">
        <v>8000000</v>
      </c>
      <c r="F15" s="24">
        <f t="shared" si="0"/>
        <v>16000000</v>
      </c>
    </row>
    <row r="16" spans="2:6" x14ac:dyDescent="0.35">
      <c r="B16" s="22" t="s">
        <v>144</v>
      </c>
      <c r="C16" s="22">
        <v>4</v>
      </c>
      <c r="D16" s="31">
        <v>2</v>
      </c>
      <c r="E16" s="23">
        <v>500000</v>
      </c>
      <c r="F16" s="24">
        <f t="shared" si="0"/>
        <v>4000000</v>
      </c>
    </row>
    <row r="17" spans="2:6" x14ac:dyDescent="0.35">
      <c r="B17" s="26" t="s">
        <v>153</v>
      </c>
      <c r="C17" s="22">
        <v>3</v>
      </c>
      <c r="D17" s="31">
        <v>2</v>
      </c>
      <c r="E17" s="23">
        <v>150000</v>
      </c>
      <c r="F17" s="24">
        <f t="shared" si="0"/>
        <v>900000</v>
      </c>
    </row>
    <row r="18" spans="2:6" x14ac:dyDescent="0.35">
      <c r="B18" s="22" t="s">
        <v>154</v>
      </c>
      <c r="C18" s="22"/>
      <c r="D18" s="22"/>
      <c r="E18" s="22"/>
      <c r="F18" s="29">
        <f>SUM(F14:F17)</f>
        <v>36900000</v>
      </c>
    </row>
    <row r="19" spans="2:6" x14ac:dyDescent="0.35">
      <c r="B19" s="40" t="s">
        <v>155</v>
      </c>
      <c r="C19" s="40"/>
      <c r="D19" s="40"/>
      <c r="E19" s="40"/>
      <c r="F19" s="29">
        <f>+F12*C21</f>
        <v>3194444.4444444445</v>
      </c>
    </row>
    <row r="20" spans="2:6" x14ac:dyDescent="0.35">
      <c r="B20" s="29" t="s">
        <v>156</v>
      </c>
      <c r="C20" s="29"/>
      <c r="D20" s="29"/>
      <c r="E20" s="29"/>
      <c r="F20" s="29"/>
    </row>
    <row r="21" spans="2:6" x14ac:dyDescent="0.35">
      <c r="B21" s="26" t="s">
        <v>157</v>
      </c>
      <c r="C21" s="22">
        <v>10</v>
      </c>
      <c r="D21" s="31"/>
      <c r="E21" s="23">
        <f>+'Presupuesto de obra'!F80/10</f>
        <v>86987732.591710165</v>
      </c>
      <c r="F21" s="24">
        <f t="shared" ref="F21" si="1">+C21*E21</f>
        <v>869877325.91710162</v>
      </c>
    </row>
    <row r="22" spans="2:6" x14ac:dyDescent="0.35">
      <c r="B22" s="29" t="s">
        <v>158</v>
      </c>
      <c r="C22" s="29"/>
      <c r="D22" s="29"/>
      <c r="E22" s="29"/>
      <c r="F22" s="29">
        <f>+F21+F18+F19</f>
        <v>909971770.36154604</v>
      </c>
    </row>
    <row r="23" spans="2:6" x14ac:dyDescent="0.35">
      <c r="B23" s="22" t="s">
        <v>159</v>
      </c>
      <c r="C23" s="22"/>
      <c r="D23" s="22"/>
      <c r="E23" s="22"/>
      <c r="F23" s="29">
        <f>+F22/C21</f>
        <v>90997177.036154598</v>
      </c>
    </row>
    <row r="24" spans="2:6" x14ac:dyDescent="0.35">
      <c r="D24" s="18"/>
    </row>
    <row r="26" spans="2:6" x14ac:dyDescent="0.35">
      <c r="D26" s="18"/>
    </row>
  </sheetData>
  <pageMargins left="0.7" right="0.7" top="0.75" bottom="0.75" header="0.3" footer="0.3"/>
  <pageSetup paperSize="9"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302FE-A1AC-4AD8-AFAB-51A99E4408D3}">
  <dimension ref="B2:E13"/>
  <sheetViews>
    <sheetView showGridLines="0" topLeftCell="A11" workbookViewId="0">
      <selection activeCell="D7" sqref="D7"/>
    </sheetView>
  </sheetViews>
  <sheetFormatPr baseColWidth="10" defaultColWidth="11.453125" defaultRowHeight="14.5" x14ac:dyDescent="0.35"/>
  <cols>
    <col min="1" max="1" width="2.453125" customWidth="1"/>
    <col min="2" max="2" width="21" customWidth="1"/>
    <col min="3" max="3" width="55.81640625" customWidth="1"/>
    <col min="4" max="4" width="26.453125" customWidth="1"/>
    <col min="5" max="5" width="55.1796875" customWidth="1"/>
  </cols>
  <sheetData>
    <row r="2" spans="2:5" x14ac:dyDescent="0.35">
      <c r="B2" s="108" t="s">
        <v>160</v>
      </c>
      <c r="C2" s="108"/>
      <c r="D2" s="108"/>
    </row>
    <row r="3" spans="2:5" x14ac:dyDescent="0.35">
      <c r="B3" s="108"/>
      <c r="C3" s="108"/>
      <c r="D3" s="108"/>
    </row>
    <row r="5" spans="2:5" x14ac:dyDescent="0.35">
      <c r="B5" s="36" t="s">
        <v>161</v>
      </c>
      <c r="C5" s="36" t="s">
        <v>162</v>
      </c>
      <c r="D5" s="42" t="s">
        <v>163</v>
      </c>
    </row>
    <row r="6" spans="2:5" ht="174" x14ac:dyDescent="0.35">
      <c r="B6" s="35" t="s">
        <v>164</v>
      </c>
      <c r="C6" s="33" t="s">
        <v>165</v>
      </c>
      <c r="D6" s="38">
        <f>+Insumos!F23</f>
        <v>90997177.036154598</v>
      </c>
    </row>
    <row r="7" spans="2:5" ht="230.5" customHeight="1" x14ac:dyDescent="0.35">
      <c r="B7" s="35" t="s">
        <v>166</v>
      </c>
      <c r="C7" s="33" t="s">
        <v>167</v>
      </c>
      <c r="D7" s="38">
        <f>+SUM(350000+450000+550000)/3</f>
        <v>450000</v>
      </c>
    </row>
    <row r="8" spans="2:5" ht="210" customHeight="1" x14ac:dyDescent="0.35">
      <c r="B8" s="37" t="s">
        <v>168</v>
      </c>
      <c r="C8" s="26" t="s">
        <v>169</v>
      </c>
      <c r="D8" s="38">
        <v>13500</v>
      </c>
      <c r="E8" s="49"/>
    </row>
    <row r="9" spans="2:5" ht="159.5" x14ac:dyDescent="0.35">
      <c r="B9" s="37" t="s">
        <v>170</v>
      </c>
      <c r="C9" s="26" t="s">
        <v>171</v>
      </c>
      <c r="D9" s="38">
        <v>4500</v>
      </c>
      <c r="E9" s="49"/>
    </row>
    <row r="10" spans="2:5" ht="129.65" customHeight="1" x14ac:dyDescent="0.35">
      <c r="B10" s="34" t="s">
        <v>172</v>
      </c>
      <c r="C10" s="26" t="s">
        <v>173</v>
      </c>
      <c r="D10" s="38">
        <v>25800</v>
      </c>
    </row>
    <row r="11" spans="2:5" ht="174" x14ac:dyDescent="0.35">
      <c r="B11" s="35" t="s">
        <v>174</v>
      </c>
      <c r="C11" s="25" t="s">
        <v>175</v>
      </c>
      <c r="D11" s="38">
        <f>2*200000</f>
        <v>400000</v>
      </c>
    </row>
    <row r="13" spans="2:5" x14ac:dyDescent="0.35">
      <c r="B13" t="s">
        <v>176</v>
      </c>
      <c r="D13" s="18"/>
    </row>
  </sheetData>
  <mergeCells count="1">
    <mergeCell ref="B2:D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94CD5-88B9-4DFA-B4CE-185B4432989A}">
  <dimension ref="B2:J40"/>
  <sheetViews>
    <sheetView showGridLines="0" topLeftCell="A38" workbookViewId="0">
      <selection activeCell="L52" sqref="L52"/>
    </sheetView>
  </sheetViews>
  <sheetFormatPr baseColWidth="10" defaultColWidth="11.453125" defaultRowHeight="14.5" x14ac:dyDescent="0.35"/>
  <cols>
    <col min="1" max="1" width="4.54296875" customWidth="1"/>
  </cols>
  <sheetData>
    <row r="2" spans="2:10" x14ac:dyDescent="0.35">
      <c r="B2" s="109" t="s">
        <v>177</v>
      </c>
      <c r="C2" s="110"/>
      <c r="D2" s="110"/>
      <c r="E2" s="110"/>
      <c r="F2" s="110"/>
      <c r="G2" s="110"/>
      <c r="H2" s="111"/>
      <c r="I2" s="39" t="s">
        <v>178</v>
      </c>
      <c r="J2" s="56">
        <f>+SROI!P26</f>
        <v>2.2853236931015877</v>
      </c>
    </row>
    <row r="3" spans="2:10" ht="6.65" customHeight="1" x14ac:dyDescent="0.35"/>
    <row r="4" spans="2:10" ht="14.5" customHeight="1" x14ac:dyDescent="0.35">
      <c r="B4" s="108" t="s">
        <v>179</v>
      </c>
      <c r="C4" s="108"/>
      <c r="D4" s="108"/>
      <c r="E4" s="108"/>
      <c r="F4" s="108"/>
      <c r="G4" s="108"/>
      <c r="H4" s="108"/>
      <c r="I4" s="108"/>
      <c r="J4" s="108"/>
    </row>
    <row r="5" spans="2:10" x14ac:dyDescent="0.35">
      <c r="B5" s="108"/>
      <c r="C5" s="108"/>
      <c r="D5" s="108"/>
      <c r="E5" s="108"/>
      <c r="F5" s="108"/>
      <c r="G5" s="108"/>
      <c r="H5" s="108"/>
      <c r="I5" s="108"/>
      <c r="J5" s="108"/>
    </row>
    <row r="6" spans="2:10" x14ac:dyDescent="0.35">
      <c r="B6" s="108"/>
      <c r="C6" s="108"/>
      <c r="D6" s="108"/>
      <c r="E6" s="108"/>
      <c r="F6" s="108"/>
      <c r="G6" s="108"/>
      <c r="H6" s="108"/>
      <c r="I6" s="108"/>
      <c r="J6" s="108"/>
    </row>
    <row r="7" spans="2:10" x14ac:dyDescent="0.35">
      <c r="B7" s="108"/>
      <c r="C7" s="108"/>
      <c r="D7" s="108"/>
      <c r="E7" s="108"/>
      <c r="F7" s="108"/>
      <c r="G7" s="108"/>
      <c r="H7" s="108"/>
      <c r="I7" s="108"/>
      <c r="J7" s="108"/>
    </row>
    <row r="8" spans="2:10" x14ac:dyDescent="0.35">
      <c r="B8" s="108"/>
      <c r="C8" s="108"/>
      <c r="D8" s="108"/>
      <c r="E8" s="108"/>
      <c r="F8" s="108"/>
      <c r="G8" s="108"/>
      <c r="H8" s="108"/>
      <c r="I8" s="108"/>
      <c r="J8" s="108"/>
    </row>
    <row r="9" spans="2:10" x14ac:dyDescent="0.35">
      <c r="B9" s="108"/>
      <c r="C9" s="108"/>
      <c r="D9" s="108"/>
      <c r="E9" s="108"/>
      <c r="F9" s="108"/>
      <c r="G9" s="108"/>
      <c r="H9" s="108"/>
      <c r="I9" s="108"/>
      <c r="J9" s="108"/>
    </row>
    <row r="10" spans="2:10" x14ac:dyDescent="0.35">
      <c r="B10" s="108"/>
      <c r="C10" s="108"/>
      <c r="D10" s="108"/>
      <c r="E10" s="108"/>
      <c r="F10" s="108"/>
      <c r="G10" s="108"/>
      <c r="H10" s="108"/>
      <c r="I10" s="108"/>
      <c r="J10" s="108"/>
    </row>
    <row r="11" spans="2:10" x14ac:dyDescent="0.35">
      <c r="B11" s="108"/>
      <c r="C11" s="108"/>
      <c r="D11" s="108"/>
      <c r="E11" s="108"/>
      <c r="F11" s="108"/>
      <c r="G11" s="108"/>
      <c r="H11" s="108"/>
      <c r="I11" s="108"/>
      <c r="J11" s="108"/>
    </row>
    <row r="12" spans="2:10" x14ac:dyDescent="0.35">
      <c r="B12" s="108"/>
      <c r="C12" s="108"/>
      <c r="D12" s="108"/>
      <c r="E12" s="108"/>
      <c r="F12" s="108"/>
      <c r="G12" s="108"/>
      <c r="H12" s="108"/>
      <c r="I12" s="108"/>
      <c r="J12" s="108"/>
    </row>
    <row r="13" spans="2:10" x14ac:dyDescent="0.35">
      <c r="B13" s="108"/>
      <c r="C13" s="108"/>
      <c r="D13" s="108"/>
      <c r="E13" s="108"/>
      <c r="F13" s="108"/>
      <c r="G13" s="108"/>
      <c r="H13" s="108"/>
      <c r="I13" s="108"/>
      <c r="J13" s="108"/>
    </row>
    <row r="14" spans="2:10" x14ac:dyDescent="0.35">
      <c r="B14" s="108"/>
      <c r="C14" s="108"/>
      <c r="D14" s="108"/>
      <c r="E14" s="108"/>
      <c r="F14" s="108"/>
      <c r="G14" s="108"/>
      <c r="H14" s="108"/>
      <c r="I14" s="108"/>
      <c r="J14" s="108"/>
    </row>
    <row r="15" spans="2:10" x14ac:dyDescent="0.35">
      <c r="B15" s="108"/>
      <c r="C15" s="108"/>
      <c r="D15" s="108"/>
      <c r="E15" s="108"/>
      <c r="F15" s="108"/>
      <c r="G15" s="108"/>
      <c r="H15" s="108"/>
      <c r="I15" s="108"/>
      <c r="J15" s="108"/>
    </row>
    <row r="16" spans="2:10" x14ac:dyDescent="0.35">
      <c r="B16" s="108"/>
      <c r="C16" s="108"/>
      <c r="D16" s="108"/>
      <c r="E16" s="108"/>
      <c r="F16" s="108"/>
      <c r="G16" s="108"/>
      <c r="H16" s="108"/>
      <c r="I16" s="108"/>
      <c r="J16" s="108"/>
    </row>
    <row r="17" spans="2:10" x14ac:dyDescent="0.35">
      <c r="B17" s="108"/>
      <c r="C17" s="108"/>
      <c r="D17" s="108"/>
      <c r="E17" s="108"/>
      <c r="F17" s="108"/>
      <c r="G17" s="108"/>
      <c r="H17" s="108"/>
      <c r="I17" s="108"/>
      <c r="J17" s="108"/>
    </row>
    <row r="18" spans="2:10" x14ac:dyDescent="0.35">
      <c r="B18" s="108"/>
      <c r="C18" s="108"/>
      <c r="D18" s="108"/>
      <c r="E18" s="108"/>
      <c r="F18" s="108"/>
      <c r="G18" s="108"/>
      <c r="H18" s="108"/>
      <c r="I18" s="108"/>
      <c r="J18" s="108"/>
    </row>
    <row r="19" spans="2:10" x14ac:dyDescent="0.35">
      <c r="B19" s="108"/>
      <c r="C19" s="108"/>
      <c r="D19" s="108"/>
      <c r="E19" s="108"/>
      <c r="F19" s="108"/>
      <c r="G19" s="108"/>
      <c r="H19" s="108"/>
      <c r="I19" s="108"/>
      <c r="J19" s="108"/>
    </row>
    <row r="20" spans="2:10" x14ac:dyDescent="0.35">
      <c r="B20" s="108"/>
      <c r="C20" s="108"/>
      <c r="D20" s="108"/>
      <c r="E20" s="108"/>
      <c r="F20" s="108"/>
      <c r="G20" s="108"/>
      <c r="H20" s="108"/>
      <c r="I20" s="108"/>
      <c r="J20" s="108"/>
    </row>
    <row r="21" spans="2:10" x14ac:dyDescent="0.35">
      <c r="B21" s="108"/>
      <c r="C21" s="108"/>
      <c r="D21" s="108"/>
      <c r="E21" s="108"/>
      <c r="F21" s="108"/>
      <c r="G21" s="108"/>
      <c r="H21" s="108"/>
      <c r="I21" s="108"/>
      <c r="J21" s="108"/>
    </row>
    <row r="22" spans="2:10" x14ac:dyDescent="0.35">
      <c r="B22" s="108"/>
      <c r="C22" s="108"/>
      <c r="D22" s="108"/>
      <c r="E22" s="108"/>
      <c r="F22" s="108"/>
      <c r="G22" s="108"/>
      <c r="H22" s="108"/>
      <c r="I22" s="108"/>
      <c r="J22" s="108"/>
    </row>
    <row r="23" spans="2:10" x14ac:dyDescent="0.35">
      <c r="B23" s="108"/>
      <c r="C23" s="108"/>
      <c r="D23" s="108"/>
      <c r="E23" s="108"/>
      <c r="F23" s="108"/>
      <c r="G23" s="108"/>
      <c r="H23" s="108"/>
      <c r="I23" s="108"/>
      <c r="J23" s="108"/>
    </row>
    <row r="24" spans="2:10" x14ac:dyDescent="0.35">
      <c r="B24" s="108"/>
      <c r="C24" s="108"/>
      <c r="D24" s="108"/>
      <c r="E24" s="108"/>
      <c r="F24" s="108"/>
      <c r="G24" s="108"/>
      <c r="H24" s="108"/>
      <c r="I24" s="108"/>
      <c r="J24" s="108"/>
    </row>
    <row r="25" spans="2:10" x14ac:dyDescent="0.35">
      <c r="B25" s="108"/>
      <c r="C25" s="108"/>
      <c r="D25" s="108"/>
      <c r="E25" s="108"/>
      <c r="F25" s="108"/>
      <c r="G25" s="108"/>
      <c r="H25" s="108"/>
      <c r="I25" s="108"/>
      <c r="J25" s="108"/>
    </row>
    <row r="26" spans="2:10" x14ac:dyDescent="0.35">
      <c r="B26" s="108"/>
      <c r="C26" s="108"/>
      <c r="D26" s="108"/>
      <c r="E26" s="108"/>
      <c r="F26" s="108"/>
      <c r="G26" s="108"/>
      <c r="H26" s="108"/>
      <c r="I26" s="108"/>
      <c r="J26" s="108"/>
    </row>
    <row r="27" spans="2:10" x14ac:dyDescent="0.35">
      <c r="B27" s="108"/>
      <c r="C27" s="108"/>
      <c r="D27" s="108"/>
      <c r="E27" s="108"/>
      <c r="F27" s="108"/>
      <c r="G27" s="108"/>
      <c r="H27" s="108"/>
      <c r="I27" s="108"/>
      <c r="J27" s="108"/>
    </row>
    <row r="28" spans="2:10" ht="7" customHeight="1" x14ac:dyDescent="0.35"/>
    <row r="29" spans="2:10" ht="14.5" customHeight="1" x14ac:dyDescent="0.35">
      <c r="B29" s="108" t="s">
        <v>180</v>
      </c>
      <c r="C29" s="108"/>
      <c r="D29" s="108"/>
      <c r="E29" s="108"/>
      <c r="F29" s="108"/>
      <c r="G29" s="108"/>
      <c r="H29" s="108"/>
      <c r="I29" s="108"/>
      <c r="J29" s="108"/>
    </row>
    <row r="30" spans="2:10" x14ac:dyDescent="0.35">
      <c r="B30" s="108"/>
      <c r="C30" s="108"/>
      <c r="D30" s="108"/>
      <c r="E30" s="108"/>
      <c r="F30" s="108"/>
      <c r="G30" s="108"/>
      <c r="H30" s="108"/>
      <c r="I30" s="108"/>
      <c r="J30" s="108"/>
    </row>
    <row r="31" spans="2:10" x14ac:dyDescent="0.35">
      <c r="B31" s="108"/>
      <c r="C31" s="108"/>
      <c r="D31" s="108"/>
      <c r="E31" s="108"/>
      <c r="F31" s="108"/>
      <c r="G31" s="108"/>
      <c r="H31" s="108"/>
      <c r="I31" s="108"/>
      <c r="J31" s="108"/>
    </row>
    <row r="32" spans="2:10" x14ac:dyDescent="0.35">
      <c r="B32" s="108"/>
      <c r="C32" s="108"/>
      <c r="D32" s="108"/>
      <c r="E32" s="108"/>
      <c r="F32" s="108"/>
      <c r="G32" s="108"/>
      <c r="H32" s="108"/>
      <c r="I32" s="108"/>
      <c r="J32" s="108"/>
    </row>
    <row r="33" spans="2:10" x14ac:dyDescent="0.35">
      <c r="B33" s="108"/>
      <c r="C33" s="108"/>
      <c r="D33" s="108"/>
      <c r="E33" s="108"/>
      <c r="F33" s="108"/>
      <c r="G33" s="108"/>
      <c r="H33" s="108"/>
      <c r="I33" s="108"/>
      <c r="J33" s="108"/>
    </row>
    <row r="34" spans="2:10" ht="7.5" customHeight="1" x14ac:dyDescent="0.35"/>
    <row r="35" spans="2:10" ht="14.5" customHeight="1" x14ac:dyDescent="0.35">
      <c r="B35" s="108" t="s">
        <v>181</v>
      </c>
      <c r="C35" s="108"/>
      <c r="D35" s="108"/>
      <c r="E35" s="108"/>
      <c r="F35" s="108"/>
      <c r="G35" s="108"/>
      <c r="H35" s="108"/>
      <c r="I35" s="108"/>
      <c r="J35" s="108"/>
    </row>
    <row r="36" spans="2:10" x14ac:dyDescent="0.35">
      <c r="B36" s="108"/>
      <c r="C36" s="108"/>
      <c r="D36" s="108"/>
      <c r="E36" s="108"/>
      <c r="F36" s="108"/>
      <c r="G36" s="108"/>
      <c r="H36" s="108"/>
      <c r="I36" s="108"/>
      <c r="J36" s="108"/>
    </row>
    <row r="37" spans="2:10" x14ac:dyDescent="0.35">
      <c r="B37" s="108"/>
      <c r="C37" s="108"/>
      <c r="D37" s="108"/>
      <c r="E37" s="108"/>
      <c r="F37" s="108"/>
      <c r="G37" s="108"/>
      <c r="H37" s="108"/>
      <c r="I37" s="108"/>
      <c r="J37" s="108"/>
    </row>
    <row r="38" spans="2:10" x14ac:dyDescent="0.35">
      <c r="B38" s="108"/>
      <c r="C38" s="108"/>
      <c r="D38" s="108"/>
      <c r="E38" s="108"/>
      <c r="F38" s="108"/>
      <c r="G38" s="108"/>
      <c r="H38" s="108"/>
      <c r="I38" s="108"/>
      <c r="J38" s="108"/>
    </row>
    <row r="39" spans="2:10" x14ac:dyDescent="0.35">
      <c r="B39" s="108"/>
      <c r="C39" s="108"/>
      <c r="D39" s="108"/>
      <c r="E39" s="108"/>
      <c r="F39" s="108"/>
      <c r="G39" s="108"/>
      <c r="H39" s="108"/>
      <c r="I39" s="108"/>
      <c r="J39" s="108"/>
    </row>
    <row r="40" spans="2:10" x14ac:dyDescent="0.35">
      <c r="B40" s="108"/>
      <c r="C40" s="108"/>
      <c r="D40" s="108"/>
      <c r="E40" s="108"/>
      <c r="F40" s="108"/>
      <c r="G40" s="108"/>
      <c r="H40" s="108"/>
      <c r="I40" s="108"/>
      <c r="J40" s="108"/>
    </row>
  </sheetData>
  <mergeCells count="4">
    <mergeCell ref="B29:J33"/>
    <mergeCell ref="B4:J27"/>
    <mergeCell ref="B2:H2"/>
    <mergeCell ref="B35:J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2A799-79EB-4F63-A88D-B52C89F0DE76}">
  <dimension ref="A1:F80"/>
  <sheetViews>
    <sheetView showGridLines="0" topLeftCell="A72" workbookViewId="0">
      <selection activeCell="G78" sqref="G78"/>
    </sheetView>
  </sheetViews>
  <sheetFormatPr baseColWidth="10" defaultColWidth="11.453125" defaultRowHeight="14.5" x14ac:dyDescent="0.35"/>
  <cols>
    <col min="2" max="2" width="67.453125" customWidth="1"/>
    <col min="5" max="5" width="14.1796875" style="133" customWidth="1"/>
    <col min="6" max="6" width="24.1796875" style="133" customWidth="1"/>
  </cols>
  <sheetData>
    <row r="1" spans="1:6" ht="15.5" x14ac:dyDescent="0.35">
      <c r="A1" s="115" t="s">
        <v>182</v>
      </c>
      <c r="B1" s="116"/>
      <c r="C1" s="116"/>
      <c r="D1" s="116"/>
      <c r="E1" s="116"/>
      <c r="F1" s="116"/>
    </row>
    <row r="2" spans="1:6" x14ac:dyDescent="0.35">
      <c r="A2" s="118" t="s">
        <v>183</v>
      </c>
      <c r="B2" s="118" t="s">
        <v>184</v>
      </c>
      <c r="C2" s="118" t="s">
        <v>185</v>
      </c>
      <c r="D2" s="118" t="s">
        <v>137</v>
      </c>
      <c r="E2" s="128" t="s">
        <v>186</v>
      </c>
      <c r="F2" s="128" t="s">
        <v>6</v>
      </c>
    </row>
    <row r="3" spans="1:6" x14ac:dyDescent="0.35">
      <c r="A3" s="121">
        <v>1</v>
      </c>
      <c r="B3" s="122" t="s">
        <v>187</v>
      </c>
      <c r="C3" s="125"/>
      <c r="D3" s="125"/>
      <c r="E3" s="134"/>
      <c r="F3" s="129">
        <f>F4+F5+F6</f>
        <v>5471462.2000000002</v>
      </c>
    </row>
    <row r="4" spans="1:6" ht="101" x14ac:dyDescent="0.35">
      <c r="A4" s="118" t="s">
        <v>188</v>
      </c>
      <c r="B4" s="119" t="s">
        <v>189</v>
      </c>
      <c r="C4" s="118" t="s">
        <v>190</v>
      </c>
      <c r="D4" s="118">
        <v>2</v>
      </c>
      <c r="E4" s="130">
        <f>565564+(565564*15%)</f>
        <v>650398.6</v>
      </c>
      <c r="F4" s="130">
        <f t="shared" ref="F4:F6" si="0">D4*E4</f>
        <v>1300797.2</v>
      </c>
    </row>
    <row r="5" spans="1:6" ht="63.5" x14ac:dyDescent="0.35">
      <c r="A5" s="118" t="s">
        <v>191</v>
      </c>
      <c r="B5" s="119" t="s">
        <v>192</v>
      </c>
      <c r="C5" s="118" t="s">
        <v>193</v>
      </c>
      <c r="D5" s="118">
        <v>125</v>
      </c>
      <c r="E5" s="130">
        <v>12941</v>
      </c>
      <c r="F5" s="130">
        <f t="shared" si="0"/>
        <v>1617625</v>
      </c>
    </row>
    <row r="6" spans="1:6" x14ac:dyDescent="0.35">
      <c r="A6" s="118" t="s">
        <v>194</v>
      </c>
      <c r="B6" s="119" t="s">
        <v>195</v>
      </c>
      <c r="C6" s="118" t="s">
        <v>196</v>
      </c>
      <c r="D6" s="118">
        <v>20</v>
      </c>
      <c r="E6" s="130">
        <v>127652</v>
      </c>
      <c r="F6" s="130">
        <f t="shared" si="0"/>
        <v>2553040</v>
      </c>
    </row>
    <row r="7" spans="1:6" x14ac:dyDescent="0.35">
      <c r="A7" s="121">
        <v>2</v>
      </c>
      <c r="B7" s="122" t="s">
        <v>197</v>
      </c>
      <c r="C7" s="125"/>
      <c r="D7" s="125"/>
      <c r="E7" s="134"/>
      <c r="F7" s="129">
        <f>F8+F9</f>
        <v>10350053.199999999</v>
      </c>
    </row>
    <row r="8" spans="1:6" x14ac:dyDescent="0.35">
      <c r="A8" s="118" t="s">
        <v>198</v>
      </c>
      <c r="B8" s="119" t="s">
        <v>199</v>
      </c>
      <c r="C8" s="118" t="s">
        <v>200</v>
      </c>
      <c r="D8" s="118">
        <v>91.2</v>
      </c>
      <c r="E8" s="130">
        <v>90000</v>
      </c>
      <c r="F8" s="130">
        <f t="shared" ref="F8:F9" si="1">D8*E8</f>
        <v>8208000</v>
      </c>
    </row>
    <row r="9" spans="1:6" ht="63.5" x14ac:dyDescent="0.35">
      <c r="A9" s="118" t="s">
        <v>201</v>
      </c>
      <c r="B9" s="119" t="s">
        <v>202</v>
      </c>
      <c r="C9" s="118" t="s">
        <v>200</v>
      </c>
      <c r="D9" s="120">
        <v>39.700000000000003</v>
      </c>
      <c r="E9" s="130">
        <v>53956</v>
      </c>
      <c r="F9" s="130">
        <f t="shared" si="1"/>
        <v>2142053.2000000002</v>
      </c>
    </row>
    <row r="10" spans="1:6" x14ac:dyDescent="0.35">
      <c r="A10" s="121">
        <v>3</v>
      </c>
      <c r="B10" s="122" t="s">
        <v>203</v>
      </c>
      <c r="C10" s="125"/>
      <c r="D10" s="125"/>
      <c r="E10" s="134"/>
      <c r="F10" s="129">
        <f>F11+F12+F13</f>
        <v>28311739.740000002</v>
      </c>
    </row>
    <row r="11" spans="1:6" ht="76" x14ac:dyDescent="0.35">
      <c r="A11" s="118" t="s">
        <v>204</v>
      </c>
      <c r="B11" s="119" t="s">
        <v>205</v>
      </c>
      <c r="C11" s="118" t="s">
        <v>200</v>
      </c>
      <c r="D11" s="118">
        <v>18.39</v>
      </c>
      <c r="E11" s="130">
        <v>438066</v>
      </c>
      <c r="F11" s="130">
        <f t="shared" ref="F11:F13" si="2">D11*E11</f>
        <v>8056033.7400000002</v>
      </c>
    </row>
    <row r="12" spans="1:6" ht="51" x14ac:dyDescent="0.35">
      <c r="A12" s="118" t="s">
        <v>206</v>
      </c>
      <c r="B12" s="119" t="s">
        <v>207</v>
      </c>
      <c r="C12" s="118" t="s">
        <v>200</v>
      </c>
      <c r="D12" s="120">
        <v>41</v>
      </c>
      <c r="E12" s="130">
        <v>438066</v>
      </c>
      <c r="F12" s="130">
        <f t="shared" si="2"/>
        <v>17960706</v>
      </c>
    </row>
    <row r="13" spans="1:6" ht="26" x14ac:dyDescent="0.35">
      <c r="A13" s="118" t="s">
        <v>208</v>
      </c>
      <c r="B13" s="119" t="s">
        <v>209</v>
      </c>
      <c r="C13" s="118" t="s">
        <v>193</v>
      </c>
      <c r="D13" s="120">
        <v>225</v>
      </c>
      <c r="E13" s="130">
        <v>10200</v>
      </c>
      <c r="F13" s="130">
        <f t="shared" si="2"/>
        <v>2295000</v>
      </c>
    </row>
    <row r="14" spans="1:6" x14ac:dyDescent="0.35">
      <c r="A14" s="121">
        <v>4</v>
      </c>
      <c r="B14" s="122" t="s">
        <v>210</v>
      </c>
      <c r="C14" s="125"/>
      <c r="D14" s="125"/>
      <c r="E14" s="134"/>
      <c r="F14" s="129">
        <f>F15+F16</f>
        <v>11497543.199999999</v>
      </c>
    </row>
    <row r="15" spans="1:6" ht="63.5" x14ac:dyDescent="0.35">
      <c r="A15" s="118" t="s">
        <v>211</v>
      </c>
      <c r="B15" s="119" t="s">
        <v>212</v>
      </c>
      <c r="C15" s="118" t="s">
        <v>213</v>
      </c>
      <c r="D15" s="118">
        <v>1902</v>
      </c>
      <c r="E15" s="130">
        <f>4617+600</f>
        <v>5217</v>
      </c>
      <c r="F15" s="130">
        <f t="shared" ref="F15:F16" si="3">D15*E15</f>
        <v>9922734</v>
      </c>
    </row>
    <row r="16" spans="1:6" ht="51" x14ac:dyDescent="0.35">
      <c r="A16" s="118" t="s">
        <v>214</v>
      </c>
      <c r="B16" s="119" t="s">
        <v>215</v>
      </c>
      <c r="C16" s="118" t="s">
        <v>213</v>
      </c>
      <c r="D16" s="120">
        <f>ROUND(228*1.08/14,0)*15.1</f>
        <v>271.8</v>
      </c>
      <c r="E16" s="130">
        <f>5194+600</f>
        <v>5794</v>
      </c>
      <c r="F16" s="130">
        <f t="shared" si="3"/>
        <v>1574809.2</v>
      </c>
    </row>
    <row r="17" spans="1:6" x14ac:dyDescent="0.35">
      <c r="A17" s="121">
        <v>5</v>
      </c>
      <c r="B17" s="122" t="s">
        <v>216</v>
      </c>
      <c r="C17" s="125"/>
      <c r="D17" s="125"/>
      <c r="E17" s="134"/>
      <c r="F17" s="129">
        <f>F18+F19</f>
        <v>262154376</v>
      </c>
    </row>
    <row r="18" spans="1:6" ht="26" x14ac:dyDescent="0.35">
      <c r="A18" s="118" t="s">
        <v>217</v>
      </c>
      <c r="B18" s="119" t="s">
        <v>218</v>
      </c>
      <c r="C18" s="118" t="s">
        <v>219</v>
      </c>
      <c r="D18" s="118">
        <v>1</v>
      </c>
      <c r="E18" s="130">
        <v>204723428</v>
      </c>
      <c r="F18" s="130">
        <f t="shared" ref="F18:F19" si="4">D18*E18</f>
        <v>204723428</v>
      </c>
    </row>
    <row r="19" spans="1:6" ht="38.5" x14ac:dyDescent="0.35">
      <c r="A19" s="118" t="s">
        <v>220</v>
      </c>
      <c r="B19" s="119" t="s">
        <v>221</v>
      </c>
      <c r="C19" s="118" t="s">
        <v>219</v>
      </c>
      <c r="D19" s="118">
        <v>1</v>
      </c>
      <c r="E19" s="130">
        <v>57430948</v>
      </c>
      <c r="F19" s="130">
        <f t="shared" si="4"/>
        <v>57430948</v>
      </c>
    </row>
    <row r="20" spans="1:6" x14ac:dyDescent="0.35">
      <c r="A20" s="121">
        <v>6</v>
      </c>
      <c r="B20" s="122" t="s">
        <v>222</v>
      </c>
      <c r="C20" s="125"/>
      <c r="D20" s="125"/>
      <c r="E20" s="134"/>
      <c r="F20" s="129">
        <f>F21+F22+F23+F24</f>
        <v>105535412</v>
      </c>
    </row>
    <row r="21" spans="1:6" ht="38.5" x14ac:dyDescent="0.35">
      <c r="A21" s="118" t="s">
        <v>223</v>
      </c>
      <c r="B21" s="119" t="s">
        <v>224</v>
      </c>
      <c r="C21" s="118" t="s">
        <v>219</v>
      </c>
      <c r="D21" s="118">
        <v>1</v>
      </c>
      <c r="E21" s="130">
        <v>70706912</v>
      </c>
      <c r="F21" s="130">
        <f t="shared" ref="F21:F24" si="5">D21*E21</f>
        <v>70706912</v>
      </c>
    </row>
    <row r="22" spans="1:6" x14ac:dyDescent="0.35">
      <c r="A22" s="118" t="s">
        <v>225</v>
      </c>
      <c r="B22" s="118" t="s">
        <v>226</v>
      </c>
      <c r="C22" s="118" t="s">
        <v>227</v>
      </c>
      <c r="D22" s="118">
        <v>1.2</v>
      </c>
      <c r="E22" s="130">
        <v>1800000</v>
      </c>
      <c r="F22" s="130">
        <f t="shared" si="5"/>
        <v>2160000</v>
      </c>
    </row>
    <row r="23" spans="1:6" ht="26" x14ac:dyDescent="0.35">
      <c r="A23" s="118" t="s">
        <v>228</v>
      </c>
      <c r="B23" s="119" t="s">
        <v>229</v>
      </c>
      <c r="C23" s="118" t="s">
        <v>219</v>
      </c>
      <c r="D23" s="118">
        <v>1</v>
      </c>
      <c r="E23" s="130">
        <v>14668500</v>
      </c>
      <c r="F23" s="130">
        <f t="shared" si="5"/>
        <v>14668500</v>
      </c>
    </row>
    <row r="24" spans="1:6" ht="26" x14ac:dyDescent="0.35">
      <c r="A24" s="118" t="s">
        <v>230</v>
      </c>
      <c r="B24" s="119" t="s">
        <v>231</v>
      </c>
      <c r="C24" s="118" t="s">
        <v>227</v>
      </c>
      <c r="D24" s="118">
        <v>6</v>
      </c>
      <c r="E24" s="130">
        <v>3000000</v>
      </c>
      <c r="F24" s="130">
        <f t="shared" si="5"/>
        <v>18000000</v>
      </c>
    </row>
    <row r="25" spans="1:6" x14ac:dyDescent="0.35">
      <c r="A25" s="121">
        <v>7</v>
      </c>
      <c r="B25" s="122" t="s">
        <v>232</v>
      </c>
      <c r="C25" s="125"/>
      <c r="D25" s="125"/>
      <c r="E25" s="134"/>
      <c r="F25" s="129">
        <f>F27+F26</f>
        <v>67176500</v>
      </c>
    </row>
    <row r="26" spans="1:6" ht="38.5" x14ac:dyDescent="0.35">
      <c r="A26" s="118" t="s">
        <v>233</v>
      </c>
      <c r="B26" s="119" t="s">
        <v>234</v>
      </c>
      <c r="C26" s="118" t="s">
        <v>196</v>
      </c>
      <c r="D26" s="118">
        <v>1237</v>
      </c>
      <c r="E26" s="130">
        <v>34500</v>
      </c>
      <c r="F26" s="130">
        <f t="shared" ref="F26:F27" si="6">D26*E26</f>
        <v>42676500</v>
      </c>
    </row>
    <row r="27" spans="1:6" ht="38.5" x14ac:dyDescent="0.35">
      <c r="A27" s="118" t="s">
        <v>235</v>
      </c>
      <c r="B27" s="119" t="s">
        <v>236</v>
      </c>
      <c r="C27" s="118" t="s">
        <v>219</v>
      </c>
      <c r="D27" s="118">
        <v>7</v>
      </c>
      <c r="E27" s="130">
        <v>3500000</v>
      </c>
      <c r="F27" s="130">
        <f t="shared" si="6"/>
        <v>24500000</v>
      </c>
    </row>
    <row r="28" spans="1:6" x14ac:dyDescent="0.35">
      <c r="A28" s="121">
        <v>8</v>
      </c>
      <c r="B28" s="122" t="s">
        <v>237</v>
      </c>
      <c r="C28" s="125"/>
      <c r="D28" s="125"/>
      <c r="E28" s="134"/>
      <c r="F28" s="129">
        <f>F29+F30+F31</f>
        <v>9879964.2320000008</v>
      </c>
    </row>
    <row r="29" spans="1:6" ht="51" x14ac:dyDescent="0.35">
      <c r="A29" s="118" t="s">
        <v>238</v>
      </c>
      <c r="B29" s="119" t="s">
        <v>239</v>
      </c>
      <c r="C29" s="118" t="s">
        <v>193</v>
      </c>
      <c r="D29" s="118">
        <v>80</v>
      </c>
      <c r="E29" s="130">
        <v>25000</v>
      </c>
      <c r="F29" s="130">
        <f t="shared" ref="F29:F31" si="7">D29*E29</f>
        <v>2000000</v>
      </c>
    </row>
    <row r="30" spans="1:6" ht="88.5" x14ac:dyDescent="0.35">
      <c r="A30" s="118" t="s">
        <v>240</v>
      </c>
      <c r="B30" s="119" t="s">
        <v>241</v>
      </c>
      <c r="C30" s="118" t="s">
        <v>196</v>
      </c>
      <c r="D30" s="118">
        <f>101.36*1.05</f>
        <v>106.428</v>
      </c>
      <c r="E30" s="130">
        <v>70094</v>
      </c>
      <c r="F30" s="130">
        <f t="shared" si="7"/>
        <v>7459964.2319999998</v>
      </c>
    </row>
    <row r="31" spans="1:6" ht="38.5" x14ac:dyDescent="0.35">
      <c r="A31" s="118" t="s">
        <v>242</v>
      </c>
      <c r="B31" s="119" t="s">
        <v>243</v>
      </c>
      <c r="C31" s="118" t="s">
        <v>193</v>
      </c>
      <c r="D31" s="118">
        <v>14</v>
      </c>
      <c r="E31" s="130">
        <v>30000</v>
      </c>
      <c r="F31" s="130">
        <f t="shared" si="7"/>
        <v>420000</v>
      </c>
    </row>
    <row r="32" spans="1:6" x14ac:dyDescent="0.35">
      <c r="A32" s="121">
        <v>9</v>
      </c>
      <c r="B32" s="122" t="s">
        <v>244</v>
      </c>
      <c r="C32" s="125"/>
      <c r="D32" s="125"/>
      <c r="E32" s="134"/>
      <c r="F32" s="129">
        <f>F33+F34+F35+F36+F37</f>
        <v>37664714.700000003</v>
      </c>
    </row>
    <row r="33" spans="1:6" ht="63.5" x14ac:dyDescent="0.35">
      <c r="A33" s="118" t="s">
        <v>245</v>
      </c>
      <c r="B33" s="119" t="s">
        <v>246</v>
      </c>
      <c r="C33" s="118" t="s">
        <v>227</v>
      </c>
      <c r="D33" s="118">
        <v>10</v>
      </c>
      <c r="E33" s="130">
        <f>820000*1.15</f>
        <v>942999.99999999988</v>
      </c>
      <c r="F33" s="130">
        <f t="shared" ref="F33:F37" si="8">D33*E33</f>
        <v>9429999.9999999981</v>
      </c>
    </row>
    <row r="34" spans="1:6" ht="63.5" x14ac:dyDescent="0.35">
      <c r="A34" s="118" t="s">
        <v>247</v>
      </c>
      <c r="B34" s="119" t="s">
        <v>248</v>
      </c>
      <c r="C34" s="118" t="s">
        <v>227</v>
      </c>
      <c r="D34" s="118">
        <v>10</v>
      </c>
      <c r="E34" s="130">
        <v>235000</v>
      </c>
      <c r="F34" s="130">
        <f t="shared" si="8"/>
        <v>2350000</v>
      </c>
    </row>
    <row r="35" spans="1:6" ht="76" x14ac:dyDescent="0.35">
      <c r="A35" s="118" t="s">
        <v>249</v>
      </c>
      <c r="B35" s="119" t="s">
        <v>250</v>
      </c>
      <c r="C35" s="118" t="s">
        <v>219</v>
      </c>
      <c r="D35" s="118">
        <v>1</v>
      </c>
      <c r="E35" s="130">
        <f>20000000+(20000000*15%)</f>
        <v>23000000</v>
      </c>
      <c r="F35" s="130">
        <f t="shared" si="8"/>
        <v>23000000</v>
      </c>
    </row>
    <row r="36" spans="1:6" x14ac:dyDescent="0.35">
      <c r="A36" s="118" t="s">
        <v>251</v>
      </c>
      <c r="B36" s="118" t="s">
        <v>252</v>
      </c>
      <c r="C36" s="118" t="s">
        <v>193</v>
      </c>
      <c r="D36" s="118">
        <f>4.8*3</f>
        <v>14.399999999999999</v>
      </c>
      <c r="E36" s="130">
        <v>171100</v>
      </c>
      <c r="F36" s="130">
        <f t="shared" si="8"/>
        <v>2463839.9999999995</v>
      </c>
    </row>
    <row r="37" spans="1:6" ht="26" x14ac:dyDescent="0.35">
      <c r="A37" s="118" t="s">
        <v>253</v>
      </c>
      <c r="B37" s="119" t="s">
        <v>254</v>
      </c>
      <c r="C37" s="118" t="s">
        <v>227</v>
      </c>
      <c r="D37" s="118">
        <v>1</v>
      </c>
      <c r="E37" s="130">
        <f>365978+(365978*15%)</f>
        <v>420874.7</v>
      </c>
      <c r="F37" s="130">
        <f t="shared" si="8"/>
        <v>420874.7</v>
      </c>
    </row>
    <row r="38" spans="1:6" x14ac:dyDescent="0.35">
      <c r="A38" s="121">
        <v>10</v>
      </c>
      <c r="B38" s="122" t="s">
        <v>255</v>
      </c>
      <c r="C38" s="125"/>
      <c r="D38" s="125"/>
      <c r="E38" s="134"/>
      <c r="F38" s="129">
        <f>F39+F40</f>
        <v>40163900.009999998</v>
      </c>
    </row>
    <row r="39" spans="1:6" x14ac:dyDescent="0.35">
      <c r="A39" s="118" t="s">
        <v>256</v>
      </c>
      <c r="B39" s="119" t="s">
        <v>257</v>
      </c>
      <c r="C39" s="118" t="s">
        <v>227</v>
      </c>
      <c r="D39" s="118">
        <v>10</v>
      </c>
      <c r="E39" s="130">
        <v>3271179.3</v>
      </c>
      <c r="F39" s="130">
        <f t="shared" ref="F39:F40" si="9">D39*E39</f>
        <v>32711793</v>
      </c>
    </row>
    <row r="40" spans="1:6" x14ac:dyDescent="0.35">
      <c r="A40" s="118" t="s">
        <v>258</v>
      </c>
      <c r="B40" s="119" t="s">
        <v>259</v>
      </c>
      <c r="C40" s="118" t="s">
        <v>227</v>
      </c>
      <c r="D40" s="118">
        <v>3</v>
      </c>
      <c r="E40" s="130">
        <v>2484035.67</v>
      </c>
      <c r="F40" s="130">
        <f t="shared" si="9"/>
        <v>7452107.0099999998</v>
      </c>
    </row>
    <row r="41" spans="1:6" x14ac:dyDescent="0.35">
      <c r="A41" s="121">
        <v>11</v>
      </c>
      <c r="B41" s="122" t="s">
        <v>260</v>
      </c>
      <c r="C41" s="125"/>
      <c r="D41" s="125"/>
      <c r="E41" s="134"/>
      <c r="F41" s="129">
        <f>F42+F43</f>
        <v>30914409.25</v>
      </c>
    </row>
    <row r="42" spans="1:6" x14ac:dyDescent="0.35">
      <c r="A42" s="118" t="s">
        <v>261</v>
      </c>
      <c r="B42" s="119" t="s">
        <v>262</v>
      </c>
      <c r="C42" s="118" t="s">
        <v>227</v>
      </c>
      <c r="D42" s="118">
        <v>10</v>
      </c>
      <c r="E42" s="130">
        <v>3000496.3</v>
      </c>
      <c r="F42" s="130">
        <f t="shared" ref="F42:F43" si="10">D42*E42</f>
        <v>30004963</v>
      </c>
    </row>
    <row r="43" spans="1:6" x14ac:dyDescent="0.35">
      <c r="A43" s="118" t="s">
        <v>263</v>
      </c>
      <c r="B43" s="119" t="s">
        <v>264</v>
      </c>
      <c r="C43" s="118" t="s">
        <v>227</v>
      </c>
      <c r="D43" s="118">
        <v>3</v>
      </c>
      <c r="E43" s="130">
        <f>263608+(263605*15%)</f>
        <v>303148.75</v>
      </c>
      <c r="F43" s="130">
        <f t="shared" si="10"/>
        <v>909446.25</v>
      </c>
    </row>
    <row r="44" spans="1:6" x14ac:dyDescent="0.35">
      <c r="A44" s="121">
        <v>12</v>
      </c>
      <c r="B44" s="122" t="s">
        <v>265</v>
      </c>
      <c r="C44" s="125"/>
      <c r="D44" s="125"/>
      <c r="E44" s="134"/>
      <c r="F44" s="129">
        <f>F45+F46+F47+F48+F49</f>
        <v>9522586.5</v>
      </c>
    </row>
    <row r="45" spans="1:6" ht="63.5" x14ac:dyDescent="0.35">
      <c r="A45" s="118" t="s">
        <v>266</v>
      </c>
      <c r="B45" s="119" t="s">
        <v>267</v>
      </c>
      <c r="C45" s="118" t="s">
        <v>227</v>
      </c>
      <c r="D45" s="118">
        <v>10</v>
      </c>
      <c r="E45" s="130">
        <v>351900</v>
      </c>
      <c r="F45" s="130">
        <f t="shared" ref="F45:F49" si="11">D45*E45</f>
        <v>3519000</v>
      </c>
    </row>
    <row r="46" spans="1:6" ht="26" x14ac:dyDescent="0.35">
      <c r="A46" s="118" t="s">
        <v>268</v>
      </c>
      <c r="B46" s="119" t="s">
        <v>269</v>
      </c>
      <c r="C46" s="118" t="s">
        <v>227</v>
      </c>
      <c r="D46" s="118">
        <v>10</v>
      </c>
      <c r="E46" s="130">
        <f>110000*1.15</f>
        <v>126499.99999999999</v>
      </c>
      <c r="F46" s="130">
        <f t="shared" si="11"/>
        <v>1264999.9999999998</v>
      </c>
    </row>
    <row r="47" spans="1:6" ht="26" x14ac:dyDescent="0.35">
      <c r="A47" s="118" t="s">
        <v>270</v>
      </c>
      <c r="B47" s="119" t="s">
        <v>271</v>
      </c>
      <c r="C47" s="118" t="s">
        <v>227</v>
      </c>
      <c r="D47" s="118">
        <v>10</v>
      </c>
      <c r="E47" s="130">
        <f>300000+(300000*15%)</f>
        <v>345000</v>
      </c>
      <c r="F47" s="130">
        <f t="shared" si="11"/>
        <v>3450000</v>
      </c>
    </row>
    <row r="48" spans="1:6" ht="38.5" x14ac:dyDescent="0.35">
      <c r="A48" s="118" t="s">
        <v>272</v>
      </c>
      <c r="B48" s="119" t="s">
        <v>273</v>
      </c>
      <c r="C48" s="118" t="s">
        <v>227</v>
      </c>
      <c r="D48" s="118">
        <v>20</v>
      </c>
      <c r="E48" s="130">
        <f>19389+(19389*15%)</f>
        <v>22297.35</v>
      </c>
      <c r="F48" s="130">
        <f t="shared" si="11"/>
        <v>445947</v>
      </c>
    </row>
    <row r="49" spans="1:6" ht="63.5" x14ac:dyDescent="0.35">
      <c r="A49" s="118" t="s">
        <v>274</v>
      </c>
      <c r="B49" s="119" t="s">
        <v>275</v>
      </c>
      <c r="C49" s="118" t="s">
        <v>227</v>
      </c>
      <c r="D49" s="118">
        <v>10</v>
      </c>
      <c r="E49" s="130">
        <f>73273+(73273*15%)</f>
        <v>84263.95</v>
      </c>
      <c r="F49" s="130">
        <f t="shared" si="11"/>
        <v>842639.5</v>
      </c>
    </row>
    <row r="50" spans="1:6" x14ac:dyDescent="0.35">
      <c r="A50" s="121">
        <v>13</v>
      </c>
      <c r="B50" s="122" t="s">
        <v>276</v>
      </c>
      <c r="C50" s="125"/>
      <c r="D50" s="125"/>
      <c r="E50" s="134"/>
      <c r="F50" s="129">
        <f>F51</f>
        <v>172500</v>
      </c>
    </row>
    <row r="51" spans="1:6" ht="51" x14ac:dyDescent="0.35">
      <c r="A51" s="118" t="s">
        <v>277</v>
      </c>
      <c r="B51" s="119" t="s">
        <v>278</v>
      </c>
      <c r="C51" s="118" t="s">
        <v>227</v>
      </c>
      <c r="D51" s="118">
        <v>10</v>
      </c>
      <c r="E51" s="130">
        <f>15000+(15000*15%)</f>
        <v>17250</v>
      </c>
      <c r="F51" s="130">
        <f>D51*E51</f>
        <v>172500</v>
      </c>
    </row>
    <row r="52" spans="1:6" x14ac:dyDescent="0.35">
      <c r="A52" s="121">
        <v>14</v>
      </c>
      <c r="B52" s="122" t="s">
        <v>279</v>
      </c>
      <c r="C52" s="125"/>
      <c r="D52" s="125"/>
      <c r="E52" s="134"/>
      <c r="F52" s="129">
        <f>SUM(F53:F68)</f>
        <v>18098053.125</v>
      </c>
    </row>
    <row r="53" spans="1:6" ht="51" x14ac:dyDescent="0.35">
      <c r="A53" s="118" t="s">
        <v>280</v>
      </c>
      <c r="B53" s="119" t="s">
        <v>281</v>
      </c>
      <c r="C53" s="118" t="s">
        <v>193</v>
      </c>
      <c r="D53" s="118">
        <v>100</v>
      </c>
      <c r="E53" s="130">
        <f>39864+(39864*15%)</f>
        <v>45843.6</v>
      </c>
      <c r="F53" s="130">
        <f t="shared" ref="F53:F68" si="12">D53*E53</f>
        <v>4584360</v>
      </c>
    </row>
    <row r="54" spans="1:6" ht="51" x14ac:dyDescent="0.35">
      <c r="A54" s="118" t="s">
        <v>282</v>
      </c>
      <c r="B54" s="119" t="s">
        <v>283</v>
      </c>
      <c r="C54" s="118" t="s">
        <v>200</v>
      </c>
      <c r="D54" s="118">
        <v>11</v>
      </c>
      <c r="E54" s="130">
        <f>23854+(23854*15%)</f>
        <v>27432.1</v>
      </c>
      <c r="F54" s="130">
        <f t="shared" si="12"/>
        <v>301753.09999999998</v>
      </c>
    </row>
    <row r="55" spans="1:6" ht="101" x14ac:dyDescent="0.35">
      <c r="A55" s="118" t="s">
        <v>284</v>
      </c>
      <c r="B55" s="119" t="s">
        <v>285</v>
      </c>
      <c r="C55" s="118" t="s">
        <v>200</v>
      </c>
      <c r="D55" s="118">
        <v>11</v>
      </c>
      <c r="E55" s="130">
        <f>20453+(20453*15%)</f>
        <v>23520.95</v>
      </c>
      <c r="F55" s="130">
        <f t="shared" si="12"/>
        <v>258730.45</v>
      </c>
    </row>
    <row r="56" spans="1:6" ht="51" x14ac:dyDescent="0.35">
      <c r="A56" s="118" t="s">
        <v>286</v>
      </c>
      <c r="B56" s="119" t="s">
        <v>287</v>
      </c>
      <c r="C56" s="118" t="s">
        <v>227</v>
      </c>
      <c r="D56" s="118">
        <v>1</v>
      </c>
      <c r="E56" s="130">
        <f>280000+(280000*15%)</f>
        <v>322000</v>
      </c>
      <c r="F56" s="130">
        <f t="shared" si="12"/>
        <v>322000</v>
      </c>
    </row>
    <row r="57" spans="1:6" ht="63.5" x14ac:dyDescent="0.35">
      <c r="A57" s="118" t="s">
        <v>288</v>
      </c>
      <c r="B57" s="119" t="s">
        <v>289</v>
      </c>
      <c r="C57" s="118" t="s">
        <v>193</v>
      </c>
      <c r="D57" s="118">
        <v>3.5</v>
      </c>
      <c r="E57" s="130">
        <f>115654+(115654*15%)</f>
        <v>133002.1</v>
      </c>
      <c r="F57" s="130">
        <f t="shared" si="12"/>
        <v>465507.35000000003</v>
      </c>
    </row>
    <row r="58" spans="1:6" ht="63.5" x14ac:dyDescent="0.35">
      <c r="A58" s="118" t="s">
        <v>290</v>
      </c>
      <c r="B58" s="119" t="s">
        <v>291</v>
      </c>
      <c r="C58" s="118" t="s">
        <v>227</v>
      </c>
      <c r="D58" s="118">
        <v>1</v>
      </c>
      <c r="E58" s="130">
        <f>143251+(143251*15%)</f>
        <v>164738.65</v>
      </c>
      <c r="F58" s="130">
        <f t="shared" si="12"/>
        <v>164738.65</v>
      </c>
    </row>
    <row r="59" spans="1:6" ht="63.5" x14ac:dyDescent="0.35">
      <c r="A59" s="118" t="s">
        <v>292</v>
      </c>
      <c r="B59" s="119" t="s">
        <v>293</v>
      </c>
      <c r="C59" s="118" t="s">
        <v>227</v>
      </c>
      <c r="D59" s="118">
        <v>1</v>
      </c>
      <c r="E59" s="130">
        <f>182037+(182037*15%)</f>
        <v>209342.55</v>
      </c>
      <c r="F59" s="130">
        <f t="shared" si="12"/>
        <v>209342.55</v>
      </c>
    </row>
    <row r="60" spans="1:6" ht="43" customHeight="1" x14ac:dyDescent="0.35">
      <c r="A60" s="118" t="s">
        <v>294</v>
      </c>
      <c r="B60" s="119" t="s">
        <v>295</v>
      </c>
      <c r="C60" s="118" t="s">
        <v>227</v>
      </c>
      <c r="D60" s="118">
        <v>1.5</v>
      </c>
      <c r="E60" s="130">
        <f>462741+(462741*15%)</f>
        <v>532152.15</v>
      </c>
      <c r="F60" s="130">
        <f t="shared" si="12"/>
        <v>798228.22500000009</v>
      </c>
    </row>
    <row r="61" spans="1:6" ht="88.5" x14ac:dyDescent="0.35">
      <c r="A61" s="118" t="s">
        <v>296</v>
      </c>
      <c r="B61" s="119" t="s">
        <v>297</v>
      </c>
      <c r="C61" s="118" t="s">
        <v>227</v>
      </c>
      <c r="D61" s="118">
        <v>1</v>
      </c>
      <c r="E61" s="130">
        <f>124752+(124752*15%)</f>
        <v>143464.79999999999</v>
      </c>
      <c r="F61" s="130">
        <f t="shared" si="12"/>
        <v>143464.79999999999</v>
      </c>
    </row>
    <row r="62" spans="1:6" ht="76" x14ac:dyDescent="0.35">
      <c r="A62" s="118" t="s">
        <v>298</v>
      </c>
      <c r="B62" s="119" t="s">
        <v>299</v>
      </c>
      <c r="C62" s="118" t="s">
        <v>227</v>
      </c>
      <c r="D62" s="118">
        <v>1</v>
      </c>
      <c r="E62" s="130">
        <f>213562+(213562*15%)</f>
        <v>245596.3</v>
      </c>
      <c r="F62" s="130">
        <f t="shared" si="12"/>
        <v>245596.3</v>
      </c>
    </row>
    <row r="63" spans="1:6" ht="51" x14ac:dyDescent="0.35">
      <c r="A63" s="118" t="s">
        <v>300</v>
      </c>
      <c r="B63" s="119" t="s">
        <v>283</v>
      </c>
      <c r="C63" s="118" t="s">
        <v>200</v>
      </c>
      <c r="D63" s="118">
        <v>15</v>
      </c>
      <c r="E63" s="130">
        <f>24709+(24709*15%)</f>
        <v>28415.35</v>
      </c>
      <c r="F63" s="130">
        <f t="shared" si="12"/>
        <v>426230.25</v>
      </c>
    </row>
    <row r="64" spans="1:6" ht="101" x14ac:dyDescent="0.35">
      <c r="A64" s="118" t="s">
        <v>301</v>
      </c>
      <c r="B64" s="119" t="s">
        <v>285</v>
      </c>
      <c r="C64" s="118" t="s">
        <v>200</v>
      </c>
      <c r="D64" s="118">
        <v>15</v>
      </c>
      <c r="E64" s="130">
        <f>20453+(20453*15%)</f>
        <v>23520.95</v>
      </c>
      <c r="F64" s="130">
        <f t="shared" si="12"/>
        <v>352814.25</v>
      </c>
    </row>
    <row r="65" spans="1:6" ht="76" x14ac:dyDescent="0.35">
      <c r="A65" s="118" t="s">
        <v>302</v>
      </c>
      <c r="B65" s="119" t="s">
        <v>303</v>
      </c>
      <c r="C65" s="118" t="s">
        <v>227</v>
      </c>
      <c r="D65" s="118">
        <v>1</v>
      </c>
      <c r="E65" s="130">
        <f>354806+(354806*15%)</f>
        <v>408026.9</v>
      </c>
      <c r="F65" s="130">
        <f t="shared" si="12"/>
        <v>408026.9</v>
      </c>
    </row>
    <row r="66" spans="1:6" ht="63.5" x14ac:dyDescent="0.35">
      <c r="A66" s="118" t="s">
        <v>304</v>
      </c>
      <c r="B66" s="119" t="s">
        <v>305</v>
      </c>
      <c r="C66" s="118" t="s">
        <v>193</v>
      </c>
      <c r="D66" s="118">
        <v>70.400000000000006</v>
      </c>
      <c r="E66" s="130">
        <f>64200+(64200*15%)</f>
        <v>73830</v>
      </c>
      <c r="F66" s="130">
        <f t="shared" si="12"/>
        <v>5197632</v>
      </c>
    </row>
    <row r="67" spans="1:6" ht="76" x14ac:dyDescent="0.35">
      <c r="A67" s="118" t="s">
        <v>306</v>
      </c>
      <c r="B67" s="119" t="s">
        <v>307</v>
      </c>
      <c r="C67" s="118" t="s">
        <v>219</v>
      </c>
      <c r="D67" s="118">
        <v>1</v>
      </c>
      <c r="E67" s="130">
        <f>1719087+(1719087*15%)</f>
        <v>1976950.05</v>
      </c>
      <c r="F67" s="130">
        <f t="shared" si="12"/>
        <v>1976950.05</v>
      </c>
    </row>
    <row r="68" spans="1:6" ht="76" x14ac:dyDescent="0.35">
      <c r="A68" s="118" t="s">
        <v>308</v>
      </c>
      <c r="B68" s="119" t="s">
        <v>309</v>
      </c>
      <c r="C68" s="118" t="s">
        <v>227</v>
      </c>
      <c r="D68" s="118">
        <v>5</v>
      </c>
      <c r="E68" s="130">
        <f>390031+(390031*15%)</f>
        <v>448535.65</v>
      </c>
      <c r="F68" s="130">
        <f t="shared" si="12"/>
        <v>2242678.25</v>
      </c>
    </row>
    <row r="69" spans="1:6" x14ac:dyDescent="0.35">
      <c r="A69" s="121">
        <v>15</v>
      </c>
      <c r="B69" s="122" t="s">
        <v>310</v>
      </c>
      <c r="C69" s="125"/>
      <c r="D69" s="125"/>
      <c r="E69" s="134"/>
      <c r="F69" s="129">
        <f>SUM(F70:F72)</f>
        <v>583741</v>
      </c>
    </row>
    <row r="70" spans="1:6" ht="51" x14ac:dyDescent="0.35">
      <c r="A70" s="118" t="s">
        <v>311</v>
      </c>
      <c r="B70" s="119" t="s">
        <v>283</v>
      </c>
      <c r="C70" s="118" t="s">
        <v>200</v>
      </c>
      <c r="D70" s="118">
        <v>4</v>
      </c>
      <c r="E70" s="130">
        <f>24709+(24709*15%)</f>
        <v>28415.35</v>
      </c>
      <c r="F70" s="130">
        <f t="shared" ref="F70:F72" si="13">D70*E70</f>
        <v>113661.4</v>
      </c>
    </row>
    <row r="71" spans="1:6" ht="101" x14ac:dyDescent="0.35">
      <c r="A71" s="118" t="s">
        <v>312</v>
      </c>
      <c r="B71" s="119" t="s">
        <v>285</v>
      </c>
      <c r="C71" s="118" t="s">
        <v>200</v>
      </c>
      <c r="D71" s="118">
        <v>4</v>
      </c>
      <c r="E71" s="130">
        <f>20453+(20453*15%)</f>
        <v>23520.95</v>
      </c>
      <c r="F71" s="130">
        <f t="shared" si="13"/>
        <v>94083.8</v>
      </c>
    </row>
    <row r="72" spans="1:6" ht="76" x14ac:dyDescent="0.35">
      <c r="A72" s="118" t="s">
        <v>313</v>
      </c>
      <c r="B72" s="119" t="s">
        <v>314</v>
      </c>
      <c r="C72" s="118" t="s">
        <v>227</v>
      </c>
      <c r="D72" s="118">
        <v>1</v>
      </c>
      <c r="E72" s="130">
        <f>326953+(326952*15%)</f>
        <v>375995.8</v>
      </c>
      <c r="F72" s="130">
        <f t="shared" si="13"/>
        <v>375995.8</v>
      </c>
    </row>
    <row r="73" spans="1:6" x14ac:dyDescent="0.35">
      <c r="A73" s="121">
        <v>16</v>
      </c>
      <c r="B73" s="122" t="s">
        <v>315</v>
      </c>
      <c r="C73" s="125"/>
      <c r="D73" s="125"/>
      <c r="E73" s="134"/>
      <c r="F73" s="129">
        <f>F74</f>
        <v>64300000</v>
      </c>
    </row>
    <row r="74" spans="1:6" x14ac:dyDescent="0.35">
      <c r="A74" s="118" t="s">
        <v>316</v>
      </c>
      <c r="B74" s="119" t="s">
        <v>317</v>
      </c>
      <c r="C74" s="118" t="s">
        <v>219</v>
      </c>
      <c r="D74" s="118">
        <v>1</v>
      </c>
      <c r="E74" s="130">
        <v>64300000</v>
      </c>
      <c r="F74" s="130">
        <f>D74*E74</f>
        <v>64300000</v>
      </c>
    </row>
    <row r="75" spans="1:6" x14ac:dyDescent="0.35">
      <c r="A75" s="118"/>
      <c r="B75" s="118"/>
      <c r="C75" s="118"/>
      <c r="D75" s="118"/>
      <c r="E75" s="131"/>
      <c r="F75" s="131"/>
    </row>
    <row r="76" spans="1:6" x14ac:dyDescent="0.35">
      <c r="A76" s="126"/>
      <c r="B76" s="123" t="s">
        <v>318</v>
      </c>
      <c r="C76" s="127"/>
      <c r="D76" s="127"/>
      <c r="E76" s="127"/>
      <c r="F76" s="132">
        <f>F73+F69+F52+F50+F44+F41+F38+F32+F28+F25+F20+F17+F14+F10+F7+F3</f>
        <v>701796955.15700006</v>
      </c>
    </row>
    <row r="77" spans="1:6" x14ac:dyDescent="0.35">
      <c r="A77" s="118"/>
      <c r="B77" s="124" t="s">
        <v>319</v>
      </c>
      <c r="C77" s="127"/>
      <c r="D77" s="127"/>
      <c r="E77" s="135">
        <v>0.18</v>
      </c>
      <c r="F77" s="130">
        <f>F76*E77</f>
        <v>126323451.92826001</v>
      </c>
    </row>
    <row r="78" spans="1:6" x14ac:dyDescent="0.35">
      <c r="A78" s="118"/>
      <c r="B78" s="124" t="s">
        <v>320</v>
      </c>
      <c r="C78" s="127"/>
      <c r="D78" s="127"/>
      <c r="E78" s="135">
        <v>0.05</v>
      </c>
      <c r="F78" s="130">
        <f>F76*E78</f>
        <v>35089847.757850006</v>
      </c>
    </row>
    <row r="79" spans="1:6" x14ac:dyDescent="0.35">
      <c r="A79" s="118"/>
      <c r="B79" s="124" t="s">
        <v>321</v>
      </c>
      <c r="C79" s="127"/>
      <c r="D79" s="127"/>
      <c r="E79" s="135">
        <v>0.19</v>
      </c>
      <c r="F79" s="130">
        <f>F78*E79</f>
        <v>6667071.0739915017</v>
      </c>
    </row>
    <row r="80" spans="1:6" x14ac:dyDescent="0.35">
      <c r="A80" s="126"/>
      <c r="B80" s="123" t="s">
        <v>322</v>
      </c>
      <c r="C80" s="127"/>
      <c r="D80" s="127"/>
      <c r="E80" s="117"/>
      <c r="F80" s="132">
        <f>F76+F77+F78+F79</f>
        <v>869877325.91710162</v>
      </c>
    </row>
  </sheetData>
  <mergeCells count="6">
    <mergeCell ref="B80:E80"/>
    <mergeCell ref="A1:F1"/>
    <mergeCell ref="B76:E76"/>
    <mergeCell ref="B77:D77"/>
    <mergeCell ref="B78:D78"/>
    <mergeCell ref="B79:D7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6250E-7C9F-4B67-A76A-B60BE0063197}">
  <dimension ref="A1"/>
  <sheetViews>
    <sheetView showGridLines="0" topLeftCell="A13" workbookViewId="0">
      <selection activeCell="N142" sqref="N142"/>
    </sheetView>
  </sheetViews>
  <sheetFormatPr baseColWidth="10" defaultColWidth="11.453125" defaultRowHeight="14.5" x14ac:dyDescent="0.35"/>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4E28-077B-4A0F-BBAE-83C5B9C1F2E6}">
  <dimension ref="C1:I11"/>
  <sheetViews>
    <sheetView tabSelected="1" topLeftCell="B37" workbookViewId="0">
      <selection activeCell="K37" sqref="K37"/>
    </sheetView>
  </sheetViews>
  <sheetFormatPr baseColWidth="10" defaultColWidth="11.453125" defaultRowHeight="14.5" x14ac:dyDescent="0.35"/>
  <cols>
    <col min="3" max="3" width="23.81640625" bestFit="1" customWidth="1"/>
    <col min="4" max="4" width="19.7265625" bestFit="1" customWidth="1"/>
    <col min="5" max="5" width="18.1796875" bestFit="1" customWidth="1"/>
    <col min="6" max="6" width="17.1796875" bestFit="1" customWidth="1"/>
    <col min="7" max="7" width="19.7265625" bestFit="1" customWidth="1"/>
  </cols>
  <sheetData>
    <row r="1" spans="3:9" x14ac:dyDescent="0.35">
      <c r="E1">
        <v>1000000</v>
      </c>
    </row>
    <row r="2" spans="3:9" x14ac:dyDescent="0.35">
      <c r="C2" s="22" t="s">
        <v>323</v>
      </c>
      <c r="D2" s="22" t="s">
        <v>324</v>
      </c>
      <c r="E2" s="22" t="s">
        <v>325</v>
      </c>
      <c r="F2" s="22" t="s">
        <v>326</v>
      </c>
      <c r="G2" s="22" t="s">
        <v>327</v>
      </c>
      <c r="H2" s="22" t="s">
        <v>7</v>
      </c>
      <c r="I2" s="22" t="s">
        <v>178</v>
      </c>
    </row>
    <row r="3" spans="3:9" x14ac:dyDescent="0.35">
      <c r="C3" s="22" t="s">
        <v>328</v>
      </c>
      <c r="D3" s="55">
        <f>SROI!L7/E1</f>
        <v>37.799999999999997</v>
      </c>
      <c r="E3" s="55">
        <f>SROI!M7/E1</f>
        <v>0</v>
      </c>
      <c r="F3" s="55">
        <f>SROI!O7/E1</f>
        <v>0</v>
      </c>
      <c r="G3" s="55">
        <f>SUM(D3:F3)</f>
        <v>37.799999999999997</v>
      </c>
      <c r="H3" s="43">
        <f>+G3/$G$11</f>
        <v>-1.0654931306495765E-6</v>
      </c>
      <c r="I3" s="44">
        <f>+$I$11*H3</f>
        <v>-8.9902567992754975E-7</v>
      </c>
    </row>
    <row r="4" spans="3:9" x14ac:dyDescent="0.35">
      <c r="C4" s="22" t="s">
        <v>329</v>
      </c>
      <c r="D4" s="55">
        <f>SROI!L9/E1</f>
        <v>118.56</v>
      </c>
      <c r="E4" s="55">
        <f>SROI!M9/E1</f>
        <v>-0.82991999999999988</v>
      </c>
      <c r="F4" s="55">
        <f>+SROI!O9</f>
        <v>0</v>
      </c>
      <c r="G4" s="55">
        <f>SUM(D4:F4)*2.039</f>
        <v>240.05163312000002</v>
      </c>
      <c r="H4" s="43">
        <f t="shared" ref="H4:H8" si="0">+G4/$G$11</f>
        <v>-6.7664911664172593E-6</v>
      </c>
      <c r="I4" s="44">
        <f t="shared" ref="I4:I8" si="1">+$I$11*H4</f>
        <v>-5.709327584217639E-6</v>
      </c>
    </row>
    <row r="5" spans="3:9" x14ac:dyDescent="0.35">
      <c r="C5" s="22" t="s">
        <v>330</v>
      </c>
      <c r="D5" s="55">
        <f>SROI!L11/E1</f>
        <v>15.6</v>
      </c>
      <c r="E5" s="55">
        <f>SROI!M11/E1</f>
        <v>-0.78</v>
      </c>
      <c r="F5" s="55">
        <f>SROI!O13/E1</f>
        <v>-5.7399999999999997E-4</v>
      </c>
      <c r="G5" s="55">
        <f>SUM(D5:F5)*2.039</f>
        <v>30.216809614000002</v>
      </c>
      <c r="H5" s="43">
        <f t="shared" si="0"/>
        <v>-8.5174082205987008E-7</v>
      </c>
      <c r="I5" s="44">
        <f t="shared" si="1"/>
        <v>-7.1866898964200211E-7</v>
      </c>
    </row>
    <row r="6" spans="3:9" x14ac:dyDescent="0.35">
      <c r="C6" s="22" t="s">
        <v>331</v>
      </c>
      <c r="D6" s="55">
        <f>SROI!L13/E1</f>
        <v>5.74E-2</v>
      </c>
      <c r="E6" s="55">
        <f>SROI!M13/E1</f>
        <v>0</v>
      </c>
      <c r="F6" s="55">
        <f>SROI!O13/E1</f>
        <v>-5.7399999999999997E-4</v>
      </c>
      <c r="G6" s="55">
        <f>SUM(D6:F6)*2.039</f>
        <v>0.11586821400000001</v>
      </c>
      <c r="H6" s="43">
        <f t="shared" si="0"/>
        <v>-3.2660525417363787E-9</v>
      </c>
      <c r="I6" s="44">
        <f t="shared" si="1"/>
        <v>-2.7557804199296524E-9</v>
      </c>
    </row>
    <row r="7" spans="3:9" x14ac:dyDescent="0.35">
      <c r="C7" s="22" t="s">
        <v>332</v>
      </c>
      <c r="D7" s="55">
        <f>SROI!L15/E1</f>
        <v>0.246</v>
      </c>
      <c r="E7" s="55">
        <f>SROI!M15/E1</f>
        <v>0</v>
      </c>
      <c r="F7" s="55">
        <f>+SROI!O15</f>
        <v>-2460</v>
      </c>
      <c r="G7" s="55">
        <f>SUM(D7:F7)*2.039</f>
        <v>-5015.4384060000002</v>
      </c>
      <c r="H7" s="43">
        <f t="shared" si="0"/>
        <v>1.4137341716373181E-4</v>
      </c>
      <c r="I7" s="44">
        <f t="shared" si="1"/>
        <v>1.1928592389124066E-4</v>
      </c>
    </row>
    <row r="8" spans="3:9" x14ac:dyDescent="0.35">
      <c r="C8" s="22" t="s">
        <v>333</v>
      </c>
      <c r="D8" s="55">
        <f>SROI!L17/E1</f>
        <v>869.87732591710164</v>
      </c>
      <c r="E8" s="55">
        <f>SROI!M17/E1</f>
        <v>0</v>
      </c>
      <c r="F8" s="55">
        <f>+SROI!O17</f>
        <v>-17397546.518342033</v>
      </c>
      <c r="G8" s="55">
        <f>SUM(D8:F8)*2.039</f>
        <v>-35471823.671031862</v>
      </c>
      <c r="H8" s="43">
        <f t="shared" si="0"/>
        <v>0.99986731357400782</v>
      </c>
      <c r="I8" s="44">
        <f t="shared" si="1"/>
        <v>0.84365292047935392</v>
      </c>
    </row>
    <row r="9" spans="3:9" x14ac:dyDescent="0.35">
      <c r="C9" s="45"/>
      <c r="D9" s="74"/>
      <c r="E9" s="74"/>
      <c r="F9" s="74"/>
      <c r="G9" s="55"/>
      <c r="H9" s="75"/>
      <c r="I9" s="44"/>
    </row>
    <row r="10" spans="3:9" x14ac:dyDescent="0.35">
      <c r="C10" s="45"/>
      <c r="D10" s="74"/>
      <c r="E10" s="74"/>
      <c r="F10" s="74"/>
      <c r="G10" s="55"/>
      <c r="H10" s="75"/>
      <c r="I10" s="44"/>
    </row>
    <row r="11" spans="3:9" x14ac:dyDescent="0.35">
      <c r="C11" s="45" t="s">
        <v>178</v>
      </c>
      <c r="D11" s="46"/>
      <c r="E11" s="46"/>
      <c r="F11" s="46"/>
      <c r="G11" s="23">
        <f>SUM(G3:G8)</f>
        <v>-35476530.925126918</v>
      </c>
      <c r="I11" s="47">
        <v>0.84376487662521105</v>
      </c>
    </row>
  </sheetData>
  <pageMargins left="0.7" right="0.7" top="0.75" bottom="0.75" header="0.3" footer="0.3"/>
  <customProperties>
    <customPr name="EpmWorksheetKeyString_GUID" r:id="rId1"/>
  </customPropertie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40DB1-79AA-4291-9263-9E9EF4C093D3}">
  <dimension ref="B2:P13"/>
  <sheetViews>
    <sheetView zoomScale="89" zoomScaleNormal="89" workbookViewId="0">
      <selection activeCell="B1" sqref="B1:J1048576"/>
    </sheetView>
  </sheetViews>
  <sheetFormatPr baseColWidth="10" defaultColWidth="11.453125" defaultRowHeight="14.5" x14ac:dyDescent="0.35"/>
  <cols>
    <col min="1" max="1" width="6" customWidth="1"/>
    <col min="2" max="2" width="17.54296875" customWidth="1"/>
    <col min="3" max="3" width="26.54296875" customWidth="1"/>
    <col min="4" max="4" width="34.54296875" customWidth="1"/>
    <col min="5" max="5" width="31.453125" customWidth="1"/>
    <col min="6" max="6" width="26.453125" customWidth="1"/>
    <col min="7" max="7" width="47.1796875" customWidth="1"/>
    <col min="8" max="8" width="15.7265625" customWidth="1"/>
    <col min="9" max="9" width="21.54296875" customWidth="1"/>
    <col min="10" max="10" width="13.1796875" customWidth="1"/>
    <col min="11" max="11" width="18.1796875" customWidth="1"/>
    <col min="12" max="12" width="24.1796875" customWidth="1"/>
    <col min="13" max="13" width="22.54296875" customWidth="1"/>
    <col min="14" max="14" width="23.453125" customWidth="1"/>
    <col min="15" max="15" width="22.453125" customWidth="1"/>
    <col min="16" max="16" width="24.81640625" customWidth="1"/>
  </cols>
  <sheetData>
    <row r="2" spans="2:16" ht="21" x14ac:dyDescent="0.5">
      <c r="B2" s="112" t="s">
        <v>0</v>
      </c>
      <c r="C2" s="112"/>
      <c r="D2" s="112"/>
      <c r="E2" s="112"/>
      <c r="F2" s="112"/>
      <c r="G2" s="112"/>
      <c r="H2" s="112"/>
      <c r="I2" s="112"/>
      <c r="J2" s="112"/>
      <c r="K2" s="112"/>
      <c r="L2" s="112"/>
      <c r="M2" s="112"/>
      <c r="N2" s="112"/>
      <c r="O2" s="112"/>
      <c r="P2" s="112"/>
    </row>
    <row r="3" spans="2:16" ht="21" x14ac:dyDescent="0.5">
      <c r="B3" s="112" t="s">
        <v>1</v>
      </c>
      <c r="C3" s="112"/>
      <c r="D3" s="112"/>
      <c r="E3" s="112"/>
      <c r="F3" s="112"/>
      <c r="G3" s="112"/>
      <c r="H3" s="112"/>
      <c r="I3" s="112"/>
      <c r="J3" s="112"/>
      <c r="K3" s="112"/>
      <c r="L3" s="112"/>
      <c r="M3" s="112"/>
      <c r="N3" s="112"/>
      <c r="O3" s="112"/>
      <c r="P3" s="112"/>
    </row>
    <row r="4" spans="2:16" ht="18.5" x14ac:dyDescent="0.45">
      <c r="B4" s="89" t="s">
        <v>2</v>
      </c>
      <c r="C4" s="89"/>
      <c r="D4" s="89"/>
      <c r="E4" s="89"/>
      <c r="F4" s="89"/>
      <c r="G4" s="89"/>
      <c r="H4" s="113" t="s">
        <v>3</v>
      </c>
      <c r="I4" s="113"/>
      <c r="J4" s="113"/>
      <c r="K4" s="113"/>
      <c r="L4" s="113"/>
      <c r="M4" s="113"/>
      <c r="N4" s="113"/>
      <c r="O4" s="113"/>
      <c r="P4" s="113"/>
    </row>
    <row r="5" spans="2:16" ht="58" x14ac:dyDescent="0.35">
      <c r="B5" s="15" t="s">
        <v>8</v>
      </c>
      <c r="C5" s="4" t="s">
        <v>9</v>
      </c>
      <c r="D5" s="5" t="s">
        <v>10</v>
      </c>
      <c r="E5" s="5" t="s">
        <v>11</v>
      </c>
      <c r="F5" s="5" t="s">
        <v>12</v>
      </c>
      <c r="G5" s="4" t="s">
        <v>13</v>
      </c>
      <c r="H5" s="1" t="s">
        <v>14</v>
      </c>
      <c r="I5" s="2" t="s">
        <v>15</v>
      </c>
      <c r="J5" s="1" t="s">
        <v>16</v>
      </c>
      <c r="K5" s="2" t="s">
        <v>17</v>
      </c>
      <c r="L5" s="2" t="s">
        <v>18</v>
      </c>
      <c r="M5" s="2" t="s">
        <v>19</v>
      </c>
      <c r="N5" s="2" t="s">
        <v>20</v>
      </c>
      <c r="O5" s="2" t="s">
        <v>21</v>
      </c>
      <c r="P5" s="2" t="s">
        <v>22</v>
      </c>
    </row>
    <row r="6" spans="2:16" ht="92.15" customHeight="1" x14ac:dyDescent="0.35">
      <c r="B6" s="94"/>
      <c r="C6" s="90"/>
      <c r="D6" s="11"/>
      <c r="E6" s="14"/>
      <c r="F6" s="94"/>
      <c r="G6" s="10"/>
      <c r="H6" s="3"/>
      <c r="I6" s="3"/>
      <c r="J6" s="3"/>
      <c r="K6" s="3"/>
      <c r="L6" s="3"/>
      <c r="M6" s="3"/>
      <c r="N6" s="3"/>
      <c r="O6" s="3"/>
      <c r="P6" s="3"/>
    </row>
    <row r="7" spans="2:16" ht="67.5" customHeight="1" x14ac:dyDescent="0.35">
      <c r="B7" s="103"/>
      <c r="C7" s="114"/>
      <c r="D7" s="11"/>
      <c r="E7" s="14"/>
      <c r="F7" s="103"/>
      <c r="G7" s="10"/>
      <c r="H7" s="3"/>
      <c r="I7" s="3"/>
      <c r="J7" s="3"/>
      <c r="K7" s="3"/>
      <c r="L7" s="3"/>
      <c r="M7" s="3"/>
      <c r="N7" s="3"/>
      <c r="O7" s="3"/>
      <c r="P7" s="3"/>
    </row>
    <row r="8" spans="2:16" ht="81.650000000000006" customHeight="1" x14ac:dyDescent="0.35">
      <c r="B8" s="103"/>
      <c r="C8" s="114"/>
      <c r="D8" s="10"/>
      <c r="E8" s="14"/>
      <c r="F8" s="103"/>
      <c r="G8" s="13"/>
      <c r="H8" s="3"/>
      <c r="I8" s="3"/>
      <c r="J8" s="3"/>
      <c r="K8" s="3"/>
      <c r="L8" s="3"/>
      <c r="M8" s="3"/>
      <c r="N8" s="3"/>
      <c r="O8" s="3"/>
      <c r="P8" s="3"/>
    </row>
    <row r="9" spans="2:16" x14ac:dyDescent="0.35">
      <c r="B9" s="103"/>
      <c r="C9" s="114"/>
      <c r="D9" s="10"/>
      <c r="E9" s="9"/>
      <c r="F9" s="103"/>
      <c r="G9" s="14"/>
      <c r="H9" s="3"/>
      <c r="I9" s="3"/>
      <c r="J9" s="3"/>
      <c r="K9" s="3"/>
      <c r="L9" s="3"/>
      <c r="M9" s="3"/>
      <c r="N9" s="3"/>
      <c r="O9" s="3"/>
      <c r="P9" s="3"/>
    </row>
    <row r="10" spans="2:16" ht="65.5" customHeight="1" x14ac:dyDescent="0.35">
      <c r="B10" s="95"/>
      <c r="C10" s="91"/>
      <c r="D10" s="10"/>
      <c r="E10" s="10"/>
      <c r="F10" s="95"/>
      <c r="G10" s="14"/>
      <c r="H10" s="3"/>
      <c r="I10" s="3"/>
      <c r="J10" s="3"/>
      <c r="K10" s="3"/>
      <c r="L10" s="3"/>
      <c r="M10" s="3"/>
      <c r="N10" s="3"/>
      <c r="O10" s="3"/>
      <c r="P10" s="3"/>
    </row>
    <row r="11" spans="2:16" ht="45.65" customHeight="1" x14ac:dyDescent="0.35">
      <c r="O11" s="6" t="s">
        <v>105</v>
      </c>
      <c r="P11" s="7">
        <f>SUM(P6:P9)</f>
        <v>0</v>
      </c>
    </row>
    <row r="12" spans="2:16" ht="43.5" x14ac:dyDescent="0.35">
      <c r="G12" s="12"/>
      <c r="O12" s="6" t="s">
        <v>106</v>
      </c>
      <c r="P12" s="7"/>
    </row>
    <row r="13" spans="2:16" ht="18.5" x14ac:dyDescent="0.45">
      <c r="O13" s="8" t="s">
        <v>107</v>
      </c>
      <c r="P13" s="7" t="e">
        <f>P11/O12</f>
        <v>#VALUE!</v>
      </c>
    </row>
  </sheetData>
  <mergeCells count="7">
    <mergeCell ref="B2:P2"/>
    <mergeCell ref="B3:P3"/>
    <mergeCell ref="B4:G4"/>
    <mergeCell ref="H4:P4"/>
    <mergeCell ref="B6:B10"/>
    <mergeCell ref="C6:C10"/>
    <mergeCell ref="F6:F10"/>
  </mergeCells>
  <pageMargins left="0.7" right="0.7" top="0.75" bottom="0.75" header="0.3" footer="0.3"/>
  <pageSetup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CE403-6F8C-4278-BE6C-D910ACEF9A93}">
  <dimension ref="B2:P13"/>
  <sheetViews>
    <sheetView topLeftCell="F5" zoomScale="89" zoomScaleNormal="89" workbookViewId="0">
      <selection activeCell="H7" sqref="H7"/>
    </sheetView>
  </sheetViews>
  <sheetFormatPr baseColWidth="10" defaultColWidth="11.453125" defaultRowHeight="14.5" x14ac:dyDescent="0.35"/>
  <cols>
    <col min="1" max="1" width="6" customWidth="1"/>
    <col min="2" max="2" width="17.54296875" customWidth="1"/>
    <col min="3" max="3" width="26.54296875" customWidth="1"/>
    <col min="4" max="4" width="34.54296875" customWidth="1"/>
    <col min="5" max="5" width="31.453125" customWidth="1"/>
    <col min="6" max="6" width="26.453125" customWidth="1"/>
    <col min="7" max="7" width="47.1796875" customWidth="1"/>
    <col min="8" max="8" width="30.54296875" customWidth="1"/>
    <col min="9" max="9" width="21.54296875" customWidth="1"/>
    <col min="10" max="10" width="33.54296875" customWidth="1"/>
    <col min="11" max="11" width="23.7265625" customWidth="1"/>
    <col min="12" max="12" width="34.7265625" customWidth="1"/>
    <col min="13" max="13" width="22.54296875" customWidth="1"/>
    <col min="14" max="14" width="23.453125" customWidth="1"/>
    <col min="15" max="15" width="22.453125" customWidth="1"/>
    <col min="16" max="16" width="24.81640625" customWidth="1"/>
  </cols>
  <sheetData>
    <row r="2" spans="2:16" ht="21" x14ac:dyDescent="0.5">
      <c r="B2" s="112" t="s">
        <v>0</v>
      </c>
      <c r="C2" s="112"/>
      <c r="D2" s="112"/>
      <c r="E2" s="112"/>
      <c r="F2" s="112"/>
      <c r="G2" s="112"/>
      <c r="H2" s="112"/>
      <c r="I2" s="112"/>
      <c r="J2" s="112"/>
      <c r="K2" s="112"/>
      <c r="L2" s="112"/>
      <c r="M2" s="112"/>
      <c r="N2" s="112"/>
      <c r="O2" s="112"/>
      <c r="P2" s="112"/>
    </row>
    <row r="3" spans="2:16" ht="21" x14ac:dyDescent="0.5">
      <c r="B3" s="112" t="s">
        <v>1</v>
      </c>
      <c r="C3" s="112"/>
      <c r="D3" s="112"/>
      <c r="E3" s="112"/>
      <c r="F3" s="112"/>
      <c r="G3" s="112"/>
      <c r="H3" s="112"/>
      <c r="I3" s="112"/>
      <c r="J3" s="112"/>
      <c r="K3" s="112"/>
      <c r="L3" s="112"/>
      <c r="M3" s="112"/>
      <c r="N3" s="112"/>
      <c r="O3" s="112"/>
      <c r="P3" s="112"/>
    </row>
    <row r="4" spans="2:16" ht="18.5" x14ac:dyDescent="0.45">
      <c r="B4" s="89" t="s">
        <v>2</v>
      </c>
      <c r="C4" s="89"/>
      <c r="D4" s="89"/>
      <c r="E4" s="89"/>
      <c r="F4" s="89"/>
      <c r="G4" s="89"/>
      <c r="H4" s="113" t="s">
        <v>3</v>
      </c>
      <c r="I4" s="113"/>
      <c r="J4" s="113"/>
      <c r="K4" s="113"/>
      <c r="L4" s="113"/>
      <c r="M4" s="113"/>
      <c r="N4" s="113"/>
      <c r="O4" s="113"/>
      <c r="P4" s="113"/>
    </row>
    <row r="5" spans="2:16" ht="58" x14ac:dyDescent="0.35">
      <c r="B5" s="15" t="s">
        <v>8</v>
      </c>
      <c r="C5" s="4" t="s">
        <v>9</v>
      </c>
      <c r="D5" s="5" t="s">
        <v>10</v>
      </c>
      <c r="E5" s="5" t="s">
        <v>11</v>
      </c>
      <c r="F5" s="5" t="s">
        <v>12</v>
      </c>
      <c r="G5" s="4" t="s">
        <v>13</v>
      </c>
      <c r="H5" s="1" t="s">
        <v>14</v>
      </c>
      <c r="I5" s="2" t="s">
        <v>15</v>
      </c>
      <c r="J5" s="1" t="s">
        <v>16</v>
      </c>
      <c r="K5" s="2" t="s">
        <v>17</v>
      </c>
      <c r="L5" s="2" t="s">
        <v>18</v>
      </c>
      <c r="M5" s="2" t="s">
        <v>19</v>
      </c>
      <c r="N5" s="2" t="s">
        <v>20</v>
      </c>
      <c r="O5" s="2" t="s">
        <v>21</v>
      </c>
      <c r="P5" s="2" t="s">
        <v>22</v>
      </c>
    </row>
    <row r="6" spans="2:16" ht="92.15" customHeight="1" x14ac:dyDescent="0.35">
      <c r="B6" s="94" t="s">
        <v>23</v>
      </c>
      <c r="C6" s="90" t="s">
        <v>334</v>
      </c>
      <c r="D6" s="11" t="s">
        <v>141</v>
      </c>
      <c r="E6" s="14" t="s">
        <v>335</v>
      </c>
      <c r="F6" s="94" t="s">
        <v>336</v>
      </c>
      <c r="G6" s="10" t="s">
        <v>337</v>
      </c>
      <c r="H6" s="17" t="s">
        <v>338</v>
      </c>
      <c r="I6" s="17" t="s">
        <v>339</v>
      </c>
      <c r="J6" s="17" t="s">
        <v>340</v>
      </c>
      <c r="K6" s="17" t="s">
        <v>341</v>
      </c>
      <c r="L6" s="17" t="s">
        <v>342</v>
      </c>
      <c r="M6" s="3"/>
      <c r="N6" s="3"/>
      <c r="O6" s="3"/>
      <c r="P6" s="3"/>
    </row>
    <row r="7" spans="2:16" ht="106" customHeight="1" x14ac:dyDescent="0.35">
      <c r="B7" s="103"/>
      <c r="C7" s="114"/>
      <c r="D7" s="11" t="s">
        <v>343</v>
      </c>
      <c r="E7" s="14" t="s">
        <v>344</v>
      </c>
      <c r="F7" s="103"/>
      <c r="G7" s="10" t="s">
        <v>345</v>
      </c>
      <c r="H7" s="17" t="s">
        <v>346</v>
      </c>
      <c r="I7" s="17" t="s">
        <v>347</v>
      </c>
      <c r="J7" s="17" t="s">
        <v>348</v>
      </c>
      <c r="K7" s="17" t="s">
        <v>349</v>
      </c>
      <c r="L7" s="16" t="s">
        <v>350</v>
      </c>
      <c r="M7" s="3"/>
      <c r="N7" s="3"/>
      <c r="O7" s="3"/>
      <c r="P7" s="3"/>
    </row>
    <row r="8" spans="2:16" ht="138.65" customHeight="1" x14ac:dyDescent="0.35">
      <c r="B8" s="103"/>
      <c r="C8" s="114"/>
      <c r="D8" s="10" t="s">
        <v>351</v>
      </c>
      <c r="E8" s="14" t="s">
        <v>352</v>
      </c>
      <c r="F8" s="103"/>
      <c r="G8" s="13" t="s">
        <v>353</v>
      </c>
      <c r="H8" s="17" t="s">
        <v>354</v>
      </c>
      <c r="I8" s="17" t="s">
        <v>355</v>
      </c>
      <c r="J8" s="17" t="s">
        <v>356</v>
      </c>
      <c r="K8" s="17" t="s">
        <v>357</v>
      </c>
      <c r="L8" s="17" t="s">
        <v>358</v>
      </c>
      <c r="M8" s="3"/>
      <c r="N8" s="3"/>
      <c r="O8" s="3"/>
      <c r="P8" s="3"/>
    </row>
    <row r="9" spans="2:16" ht="87" x14ac:dyDescent="0.35">
      <c r="B9" s="103"/>
      <c r="C9" s="114"/>
      <c r="D9" s="10" t="s">
        <v>359</v>
      </c>
      <c r="E9" s="9" t="s">
        <v>360</v>
      </c>
      <c r="F9" s="103"/>
      <c r="G9" s="14" t="s">
        <v>361</v>
      </c>
      <c r="H9" s="17" t="s">
        <v>362</v>
      </c>
      <c r="I9" s="17" t="s">
        <v>339</v>
      </c>
      <c r="J9" s="17" t="s">
        <v>363</v>
      </c>
      <c r="K9" s="17" t="s">
        <v>364</v>
      </c>
      <c r="L9" s="17" t="s">
        <v>365</v>
      </c>
      <c r="M9" s="3"/>
      <c r="N9" s="3"/>
      <c r="O9" s="3"/>
      <c r="P9" s="3"/>
    </row>
    <row r="10" spans="2:16" ht="116.5" customHeight="1" x14ac:dyDescent="0.35">
      <c r="B10" s="95"/>
      <c r="C10" s="91"/>
      <c r="D10" s="10" t="s">
        <v>359</v>
      </c>
      <c r="E10" s="10" t="s">
        <v>366</v>
      </c>
      <c r="F10" s="95"/>
      <c r="G10" s="14" t="s">
        <v>367</v>
      </c>
      <c r="H10" s="17" t="s">
        <v>368</v>
      </c>
      <c r="I10" s="17" t="s">
        <v>369</v>
      </c>
      <c r="J10" s="17" t="s">
        <v>370</v>
      </c>
      <c r="K10" s="17" t="s">
        <v>371</v>
      </c>
      <c r="L10" s="16" t="s">
        <v>372</v>
      </c>
      <c r="M10" s="3"/>
      <c r="N10" s="3"/>
      <c r="O10" s="3"/>
      <c r="P10" s="3"/>
    </row>
    <row r="11" spans="2:16" ht="45.65" customHeight="1" x14ac:dyDescent="0.35">
      <c r="O11" s="6" t="s">
        <v>105</v>
      </c>
      <c r="P11" s="7">
        <f>SUM(P6:P9)</f>
        <v>0</v>
      </c>
    </row>
    <row r="12" spans="2:16" ht="43.5" x14ac:dyDescent="0.35">
      <c r="G12" s="12"/>
      <c r="O12" s="6" t="s">
        <v>106</v>
      </c>
      <c r="P12" s="7"/>
    </row>
    <row r="13" spans="2:16" ht="18.5" x14ac:dyDescent="0.45">
      <c r="O13" s="8" t="s">
        <v>107</v>
      </c>
      <c r="P13" s="7" t="e">
        <f>P11/O12</f>
        <v>#VALUE!</v>
      </c>
    </row>
  </sheetData>
  <mergeCells count="7">
    <mergeCell ref="B2:P2"/>
    <mergeCell ref="B3:P3"/>
    <mergeCell ref="B4:G4"/>
    <mergeCell ref="H4:P4"/>
    <mergeCell ref="B6:B10"/>
    <mergeCell ref="C6:C10"/>
    <mergeCell ref="F6:F10"/>
  </mergeCells>
  <pageMargins left="0.7" right="0.7" top="0.75" bottom="0.75" header="0.3" footer="0.3"/>
  <pageSetup orientation="portrait"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e5bfaad-f657-477f-8da3-ab12b0f1f0a1" xsi:nil="true"/>
    <lcf76f155ced4ddcb4097134ff3c332f xmlns="4f651edf-af62-4849-8ce9-4d8a25c0f17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9E6DBD20D757545AF02A2E588291890" ma:contentTypeVersion="12" ma:contentTypeDescription="Crear nuevo documento." ma:contentTypeScope="" ma:versionID="c63071321cbd24b60e2192a7a6677b65">
  <xsd:schema xmlns:xsd="http://www.w3.org/2001/XMLSchema" xmlns:xs="http://www.w3.org/2001/XMLSchema" xmlns:p="http://schemas.microsoft.com/office/2006/metadata/properties" xmlns:ns2="4f651edf-af62-4849-8ce9-4d8a25c0f176" xmlns:ns3="8e5bfaad-f657-477f-8da3-ab12b0f1f0a1" targetNamespace="http://schemas.microsoft.com/office/2006/metadata/properties" ma:root="true" ma:fieldsID="8a834007a2b0aa2335b49861ac733a11" ns2:_="" ns3:_="">
    <xsd:import namespace="4f651edf-af62-4849-8ce9-4d8a25c0f176"/>
    <xsd:import namespace="8e5bfaad-f657-477f-8da3-ab12b0f1f0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651edf-af62-4849-8ce9-4d8a25c0f1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aef40d5-b715-412d-bec7-270c5812204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5bfaad-f657-477f-8da3-ab12b0f1f0a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b9f5758-2fa4-47ef-8c8c-f2f543a76a77}" ma:internalName="TaxCatchAll" ma:showField="CatchAllData" ma:web="8e5bfaad-f657-477f-8da3-ab12b0f1f0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DD74BB-CA14-4261-9CF4-016A3BA0D4D2}">
  <ds:schemaRefs>
    <ds:schemaRef ds:uri="8e5bfaad-f657-477f-8da3-ab12b0f1f0a1"/>
    <ds:schemaRef ds:uri="http://purl.org/dc/elements/1.1/"/>
    <ds:schemaRef ds:uri="http://purl.org/dc/terms/"/>
    <ds:schemaRef ds:uri="http://schemas.microsoft.com/office/2006/metadata/properties"/>
    <ds:schemaRef ds:uri="http://schemas.microsoft.com/office/2006/documentManagement/types"/>
    <ds:schemaRef ds:uri="http://www.w3.org/XML/1998/namespace"/>
    <ds:schemaRef ds:uri="4f651edf-af62-4849-8ce9-4d8a25c0f176"/>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5AAFE5F8-82E2-44BF-88EF-AE17C16C5F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651edf-af62-4849-8ce9-4d8a25c0f176"/>
    <ds:schemaRef ds:uri="8e5bfaad-f657-477f-8da3-ab12b0f1f0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9506BE-C81D-42EB-954D-D461F8763F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SROI</vt:lpstr>
      <vt:lpstr>SROI (3)</vt:lpstr>
      <vt:lpstr>SROI (2)</vt:lpstr>
      <vt:lpstr>SROI (4)</vt:lpstr>
      <vt:lpstr>Insumos</vt:lpstr>
      <vt:lpstr>Análisis de datos</vt:lpstr>
      <vt:lpstr>Análisis de resultados</vt:lpstr>
      <vt:lpstr>Presupuesto de obra</vt:lpstr>
      <vt:lpstr>Plano de la vivienda</vt:lpstr>
      <vt:lpstr>Gráficas</vt:lpstr>
      <vt:lpstr>Hoja1 (2)</vt:lpstr>
      <vt:lpstr>Hoja1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ECHEVERRI HERNÁNDEZ</dc:creator>
  <cp:keywords/>
  <dc:description/>
  <cp:lastModifiedBy>Armando Arias Gomez</cp:lastModifiedBy>
  <cp:revision/>
  <dcterms:created xsi:type="dcterms:W3CDTF">2023-11-07T14:07:18Z</dcterms:created>
  <dcterms:modified xsi:type="dcterms:W3CDTF">2025-07-31T00:11:47Z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0x010100C9E6DBD20D757545AF02A2E588291890</vt:lpwstr>
  </property>
  <property fmtid="{D5CDD505-2E9C-101B-9397-08002B2CF9AE}" pid="3" name="MediaServiceImageTags">
    <vt:lpwstr/>
  </property>
</Properties>
</file>